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3800" windowHeight="61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Area" localSheetId="16">'Shared Outsourced Services 31'!$A$1:$E$47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c r="K6" i="29"/>
  <c r="B7763" i="106" s="1"/>
  <c r="B7762" i="106"/>
  <c r="D7762" i="106" s="1"/>
  <c r="K12" i="12"/>
  <c r="K23" i="12"/>
  <c r="K24" i="12"/>
  <c r="B7733" i="106" s="1"/>
  <c r="D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B5260" i="106" s="1"/>
  <c r="D5260" i="106" s="1"/>
  <c r="C216" i="5"/>
  <c r="C224" i="5"/>
  <c r="C228" i="5"/>
  <c r="C259" i="5"/>
  <c r="B7761" i="106"/>
  <c r="L127" i="29"/>
  <c r="L129" i="29" s="1"/>
  <c r="L136" i="29"/>
  <c r="L138" i="29" s="1"/>
  <c r="L148" i="29"/>
  <c r="I7" i="145"/>
  <c r="I6" i="145"/>
  <c r="D84" i="36"/>
  <c r="K75" i="29"/>
  <c r="K130" i="29"/>
  <c r="K179" i="29"/>
  <c r="K122" i="29"/>
  <c r="K67" i="29"/>
  <c r="E17" i="145" s="1"/>
  <c r="G17" i="145" s="1"/>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B2978" i="106" s="1"/>
  <c r="D2978" i="106" s="1"/>
  <c r="K92" i="29"/>
  <c r="K93" i="29"/>
  <c r="K94" i="29"/>
  <c r="K95" i="29"/>
  <c r="K96" i="29"/>
  <c r="K97" i="29"/>
  <c r="K98" i="29"/>
  <c r="K99" i="29"/>
  <c r="K101" i="29"/>
  <c r="K105" i="29"/>
  <c r="B1146" i="106"/>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4203" i="106" s="1"/>
  <c r="D4203" i="106" s="1"/>
  <c r="B1243" i="106"/>
  <c r="D1243" i="106"/>
  <c r="B1244" i="106"/>
  <c r="D1244" i="106" s="1"/>
  <c r="B1245" i="106"/>
  <c r="D1245" i="106" s="1"/>
  <c r="D1246" i="106"/>
  <c r="F127" i="29"/>
  <c r="B1248" i="106"/>
  <c r="D1248" i="106"/>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H129" i="29" s="1"/>
  <c r="B1264" i="106"/>
  <c r="D1264" i="106" s="1"/>
  <c r="B1265" i="106"/>
  <c r="D1265" i="106" s="1"/>
  <c r="H136" i="29"/>
  <c r="B1268" i="106"/>
  <c r="D1268" i="106" s="1"/>
  <c r="B1269" i="106"/>
  <c r="D1269" i="106" s="1"/>
  <c r="B1270" i="106"/>
  <c r="D1270" i="106" s="1"/>
  <c r="D1271" i="106"/>
  <c r="H146" i="29"/>
  <c r="H148" i="29"/>
  <c r="B1272" i="106" s="1"/>
  <c r="D1272" i="106" s="1"/>
  <c r="K123" i="29"/>
  <c r="K124" i="29"/>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c r="D1326" i="106" s="1"/>
  <c r="K161" i="29"/>
  <c r="B1327" i="106" s="1"/>
  <c r="D1327" i="106" s="1"/>
  <c r="K159" i="29"/>
  <c r="B2818" i="106" s="1"/>
  <c r="K160" i="29"/>
  <c r="K164" i="29"/>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B3007" i="106" s="1"/>
  <c r="D3007" i="106" s="1"/>
  <c r="K183" i="29"/>
  <c r="K184" i="29"/>
  <c r="K185" i="29"/>
  <c r="B3010" i="106" s="1"/>
  <c r="D3010" i="106" s="1"/>
  <c r="K186" i="29"/>
  <c r="K187" i="29"/>
  <c r="B3012" i="106" s="1"/>
  <c r="D3012" i="106" s="1"/>
  <c r="K189" i="29"/>
  <c r="B2839" i="106" s="1"/>
  <c r="D2839" i="106" s="1"/>
  <c r="K193" i="29"/>
  <c r="B1383" i="106"/>
  <c r="D1383" i="106" s="1"/>
  <c r="K194" i="29"/>
  <c r="B1384" i="106"/>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B7074" i="106" s="1"/>
  <c r="D7074" i="106" s="1"/>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c r="B2827" i="106"/>
  <c r="D2827" i="106"/>
  <c r="B2829" i="106"/>
  <c r="D2829" i="106"/>
  <c r="B2831" i="106"/>
  <c r="D2831" i="106" s="1"/>
  <c r="B2832" i="106"/>
  <c r="D2832" i="106"/>
  <c r="D2833" i="106"/>
  <c r="D2834" i="106"/>
  <c r="D2835" i="106"/>
  <c r="B2836" i="106"/>
  <c r="D2836" i="106" s="1"/>
  <c r="D2838" i="106"/>
  <c r="B2840" i="106"/>
  <c r="D2840"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B7237" i="106" s="1"/>
  <c r="D7237" i="106" s="1"/>
  <c r="H352" i="29"/>
  <c r="D3661" i="106"/>
  <c r="D3662" i="106"/>
  <c r="D3663" i="106"/>
  <c r="D3664" i="106"/>
  <c r="D3665" i="106"/>
  <c r="D3666" i="106"/>
  <c r="D3667" i="106"/>
  <c r="K337" i="29"/>
  <c r="B3668" i="106" s="1"/>
  <c r="D3668" i="106" s="1"/>
  <c r="K338" i="29"/>
  <c r="B3669" i="106"/>
  <c r="D3669" i="106" s="1"/>
  <c r="K340" i="29"/>
  <c r="B3671" i="106" s="1"/>
  <c r="D3671" i="106" s="1"/>
  <c r="K343" i="29"/>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c r="B6628" i="106"/>
  <c r="D6628" i="106" s="1"/>
  <c r="B6629" i="106"/>
  <c r="D6629" i="106" s="1"/>
  <c r="B6630" i="106"/>
  <c r="D6630" i="106"/>
  <c r="B6631" i="106"/>
  <c r="D6631" i="106" s="1"/>
  <c r="B6632" i="106"/>
  <c r="D6632" i="106"/>
  <c r="B6633" i="106"/>
  <c r="D6633" i="106" s="1"/>
  <c r="B6634" i="106"/>
  <c r="D6634" i="106" s="1"/>
  <c r="B6635" i="106"/>
  <c r="D6635" i="106"/>
  <c r="B6636" i="106"/>
  <c r="D6636" i="106" s="1"/>
  <c r="B6637" i="106"/>
  <c r="D6637" i="106" s="1"/>
  <c r="B6638" i="106"/>
  <c r="D6638" i="106" s="1"/>
  <c r="B6639" i="106"/>
  <c r="D6639" i="106" s="1"/>
  <c r="B6640" i="106"/>
  <c r="D6640" i="106"/>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c r="B6653" i="106"/>
  <c r="D6653" i="106" s="1"/>
  <c r="B6654" i="106"/>
  <c r="D6654" i="106" s="1"/>
  <c r="B6655" i="106"/>
  <c r="D6655" i="106" s="1"/>
  <c r="B6656" i="106"/>
  <c r="D6656" i="106"/>
  <c r="B6657" i="106"/>
  <c r="D6657" i="106" s="1"/>
  <c r="B6658" i="106"/>
  <c r="D6658" i="106" s="1"/>
  <c r="B6659" i="106"/>
  <c r="D6659" i="106"/>
  <c r="B6660" i="106"/>
  <c r="D6660" i="106" s="1"/>
  <c r="B6661" i="106"/>
  <c r="D6661" i="106" s="1"/>
  <c r="B6662" i="106"/>
  <c r="D6662" i="106" s="1"/>
  <c r="B6663" i="106"/>
  <c r="D6663" i="106" s="1"/>
  <c r="B6664" i="106"/>
  <c r="D6664" i="106"/>
  <c r="B6665" i="106"/>
  <c r="D6665" i="106" s="1"/>
  <c r="B6666" i="106"/>
  <c r="D6666" i="106" s="1"/>
  <c r="B6667" i="106"/>
  <c r="D6667" i="106"/>
  <c r="B6668" i="106"/>
  <c r="D6668" i="106" s="1"/>
  <c r="B6669" i="106"/>
  <c r="D6669" i="106" s="1"/>
  <c r="B6670" i="106"/>
  <c r="D6670" i="106" s="1"/>
  <c r="B6671" i="106"/>
  <c r="D6671" i="106"/>
  <c r="B6672" i="106"/>
  <c r="D6672" i="106"/>
  <c r="B6673" i="106"/>
  <c r="D6673" i="106" s="1"/>
  <c r="B6674" i="106"/>
  <c r="D6674" i="106" s="1"/>
  <c r="B6675" i="106"/>
  <c r="D6675" i="106"/>
  <c r="B6676" i="106"/>
  <c r="D6676" i="106"/>
  <c r="B6677" i="106"/>
  <c r="D6677" i="106" s="1"/>
  <c r="B6678" i="106"/>
  <c r="D6678" i="106" s="1"/>
  <c r="B6679" i="106"/>
  <c r="D6679" i="106" s="1"/>
  <c r="B6680" i="106"/>
  <c r="D6680" i="106"/>
  <c r="B6681" i="106"/>
  <c r="D6681" i="106"/>
  <c r="B6682" i="106"/>
  <c r="D6682" i="106" s="1"/>
  <c r="B6683" i="106"/>
  <c r="D6683" i="106" s="1"/>
  <c r="B6684" i="106"/>
  <c r="D6684" i="106"/>
  <c r="B6685" i="106"/>
  <c r="D6685" i="106"/>
  <c r="B6686" i="106"/>
  <c r="D6686" i="106" s="1"/>
  <c r="B6687" i="106"/>
  <c r="D6687" i="106"/>
  <c r="B6688" i="106"/>
  <c r="D6688" i="106" s="1"/>
  <c r="B6689" i="106"/>
  <c r="D6689" i="106"/>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c r="B6701" i="106"/>
  <c r="D6701" i="106" s="1"/>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s="1"/>
  <c r="B6712" i="106"/>
  <c r="D6712" i="106"/>
  <c r="B6713" i="106"/>
  <c r="D6713" i="106" s="1"/>
  <c r="B6714" i="106"/>
  <c r="D6714" i="106" s="1"/>
  <c r="B6715" i="106"/>
  <c r="D6715" i="106" s="1"/>
  <c r="B6716" i="106"/>
  <c r="D6716" i="106"/>
  <c r="B6717" i="106"/>
  <c r="D6717" i="106"/>
  <c r="B6718" i="106"/>
  <c r="D6718" i="106" s="1"/>
  <c r="B6719" i="106"/>
  <c r="D6719" i="106" s="1"/>
  <c r="B6720" i="106"/>
  <c r="D6720" i="106" s="1"/>
  <c r="B6721" i="106"/>
  <c r="D6721" i="106"/>
  <c r="B6722" i="106"/>
  <c r="D6722" i="106" s="1"/>
  <c r="B6723" i="106"/>
  <c r="D6723" i="106"/>
  <c r="B6724" i="106"/>
  <c r="D6724" i="106" s="1"/>
  <c r="B6725" i="106"/>
  <c r="D6725" i="106"/>
  <c r="B6726" i="106"/>
  <c r="D6726" i="106" s="1"/>
  <c r="B6727" i="106"/>
  <c r="D6727" i="106" s="1"/>
  <c r="B6728" i="106"/>
  <c r="D6728" i="106"/>
  <c r="B6729" i="106"/>
  <c r="D6729" i="106" s="1"/>
  <c r="B6730" i="106"/>
  <c r="D6730" i="106" s="1"/>
  <c r="B6731" i="106"/>
  <c r="D6731" i="106"/>
  <c r="B6732" i="106"/>
  <c r="D6732" i="106" s="1"/>
  <c r="B6733" i="106"/>
  <c r="D6733" i="106" s="1"/>
  <c r="B6734" i="106"/>
  <c r="D6734" i="106" s="1"/>
  <c r="B6735" i="106"/>
  <c r="D6735" i="106"/>
  <c r="B6736" i="106"/>
  <c r="D6736" i="106"/>
  <c r="B6737" i="106"/>
  <c r="D6737" i="106" s="1"/>
  <c r="B6738" i="106"/>
  <c r="D6738" i="106" s="1"/>
  <c r="B6739" i="106"/>
  <c r="D6739" i="106"/>
  <c r="B6740" i="106"/>
  <c r="D6740" i="106"/>
  <c r="B6741" i="106"/>
  <c r="D6741" i="106"/>
  <c r="B6742" i="106"/>
  <c r="D6742" i="106" s="1"/>
  <c r="B6743" i="106"/>
  <c r="D6743" i="106" s="1"/>
  <c r="B6744" i="106"/>
  <c r="D6744" i="106"/>
  <c r="B6745" i="106"/>
  <c r="D6745" i="106"/>
  <c r="B6746" i="106"/>
  <c r="D6746" i="106" s="1"/>
  <c r="B6747" i="106"/>
  <c r="D6747" i="106" s="1"/>
  <c r="B6748" i="106"/>
  <c r="D6748" i="106"/>
  <c r="B6749" i="106"/>
  <c r="D6749" i="106" s="1"/>
  <c r="B6750" i="106"/>
  <c r="D6750" i="106" s="1"/>
  <c r="B6751" i="106"/>
  <c r="D6751" i="106"/>
  <c r="B6752" i="106"/>
  <c r="D6752" i="106" s="1"/>
  <c r="B6753" i="106"/>
  <c r="D6753" i="106"/>
  <c r="B6754" i="106"/>
  <c r="D6754" i="106" s="1"/>
  <c r="B6755" i="106"/>
  <c r="D6755" i="106" s="1"/>
  <c r="B6756" i="106"/>
  <c r="D6756" i="106" s="1"/>
  <c r="B6757" i="106"/>
  <c r="D6757" i="106"/>
  <c r="B6758" i="106"/>
  <c r="D6758" i="106" s="1"/>
  <c r="B6759" i="106"/>
  <c r="D6759" i="106"/>
  <c r="B6760" i="106"/>
  <c r="D6760" i="106" s="1"/>
  <c r="B6761" i="106"/>
  <c r="D6761" i="106" s="1"/>
  <c r="B6762" i="106"/>
  <c r="D6762" i="106" s="1"/>
  <c r="B6763" i="106"/>
  <c r="D6763" i="106" s="1"/>
  <c r="B6764" i="106"/>
  <c r="D6764" i="106"/>
  <c r="B6765" i="106"/>
  <c r="D6765" i="106" s="1"/>
  <c r="B6766" i="106"/>
  <c r="D6766" i="106" s="1"/>
  <c r="B6767" i="106"/>
  <c r="D6767" i="106"/>
  <c r="B6768" i="106"/>
  <c r="D6768" i="106" s="1"/>
  <c r="B6769" i="106"/>
  <c r="D6769" i="106"/>
  <c r="B6770" i="106"/>
  <c r="D6770" i="106" s="1"/>
  <c r="B6771" i="106"/>
  <c r="D6771" i="106"/>
  <c r="B6772" i="106"/>
  <c r="D6772" i="106"/>
  <c r="B6773" i="106"/>
  <c r="D6773" i="106"/>
  <c r="B6774" i="106"/>
  <c r="D6774" i="106" s="1"/>
  <c r="B6775" i="106"/>
  <c r="D6775" i="106" s="1"/>
  <c r="B6776" i="106"/>
  <c r="D6776" i="106"/>
  <c r="B6777" i="106"/>
  <c r="D6777" i="106"/>
  <c r="B6778" i="106"/>
  <c r="D6778" i="106" s="1"/>
  <c r="B6779" i="106"/>
  <c r="D6779" i="106" s="1"/>
  <c r="B6780" i="106"/>
  <c r="D6780" i="106"/>
  <c r="B6781" i="106"/>
  <c r="D6781" i="106"/>
  <c r="B6782" i="106"/>
  <c r="D6782" i="106" s="1"/>
  <c r="B6783" i="106"/>
  <c r="D6783" i="106" s="1"/>
  <c r="B6784" i="106"/>
  <c r="D6784" i="106" s="1"/>
  <c r="B6785" i="106"/>
  <c r="D6785" i="106"/>
  <c r="B6786" i="106"/>
  <c r="D6786" i="106" s="1"/>
  <c r="B6787" i="106"/>
  <c r="D6787" i="106"/>
  <c r="B6788" i="106"/>
  <c r="D6788" i="106" s="1"/>
  <c r="B6789" i="106"/>
  <c r="D6789" i="106"/>
  <c r="B6790" i="106"/>
  <c r="D6790" i="106" s="1"/>
  <c r="B6791" i="106"/>
  <c r="D6791" i="106" s="1"/>
  <c r="B6792" i="106"/>
  <c r="D6792" i="106"/>
  <c r="B6793" i="106"/>
  <c r="D6793" i="106" s="1"/>
  <c r="B6794" i="106"/>
  <c r="D6794" i="106" s="1"/>
  <c r="B6795" i="106"/>
  <c r="D6795" i="106"/>
  <c r="B6796" i="106"/>
  <c r="D6796" i="106" s="1"/>
  <c r="B6797" i="106"/>
  <c r="D6797" i="106" s="1"/>
  <c r="B6798" i="106"/>
  <c r="D6798" i="106" s="1"/>
  <c r="B6799" i="106"/>
  <c r="D6799" i="106"/>
  <c r="B6800" i="106"/>
  <c r="D6800" i="106"/>
  <c r="B6801" i="106"/>
  <c r="D6801" i="106" s="1"/>
  <c r="B6802" i="106"/>
  <c r="D6802" i="106" s="1"/>
  <c r="B6803" i="106"/>
  <c r="D6803" i="106"/>
  <c r="B6804" i="106"/>
  <c r="D6804" i="106"/>
  <c r="B6805" i="106"/>
  <c r="D6805" i="106" s="1"/>
  <c r="B6806" i="106"/>
  <c r="D6806" i="106" s="1"/>
  <c r="B6807" i="106"/>
  <c r="D6807" i="106" s="1"/>
  <c r="B6808" i="106"/>
  <c r="D6808" i="106"/>
  <c r="B6809" i="106"/>
  <c r="D6809" i="106"/>
  <c r="B6810" i="106"/>
  <c r="D6810" i="106" s="1"/>
  <c r="B6811" i="106"/>
  <c r="D6811" i="106" s="1"/>
  <c r="B6812" i="106"/>
  <c r="D6812" i="106"/>
  <c r="B6813" i="106"/>
  <c r="D6813" i="106"/>
  <c r="B6814" i="106"/>
  <c r="D6814" i="106" s="1"/>
  <c r="B6815" i="106"/>
  <c r="D6815" i="106"/>
  <c r="B6816" i="106"/>
  <c r="D6816" i="106" s="1"/>
  <c r="B6817" i="106"/>
  <c r="D6817" i="106"/>
  <c r="B6818" i="106"/>
  <c r="D6818" i="106" s="1"/>
  <c r="B6819" i="106"/>
  <c r="D6819" i="106" s="1"/>
  <c r="B6820" i="106"/>
  <c r="D6820" i="106" s="1"/>
  <c r="B6821" i="106"/>
  <c r="D6821" i="106"/>
  <c r="B6822" i="106"/>
  <c r="D6822" i="106" s="1"/>
  <c r="B6823" i="106"/>
  <c r="D6823" i="106"/>
  <c r="B6824" i="106"/>
  <c r="D6824" i="106" s="1"/>
  <c r="B6825" i="106"/>
  <c r="D6825" i="106" s="1"/>
  <c r="B6826" i="106"/>
  <c r="D6826" i="106" s="1"/>
  <c r="B6827" i="106"/>
  <c r="D6827" i="106" s="1"/>
  <c r="B6828" i="106"/>
  <c r="D6828" i="106"/>
  <c r="B6829" i="106"/>
  <c r="D6829" i="106" s="1"/>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B7039" i="106"/>
  <c r="D7039" i="106" s="1"/>
  <c r="B7040" i="106"/>
  <c r="D7040" i="106"/>
  <c r="B7043" i="106"/>
  <c r="D7043" i="106" s="1"/>
  <c r="B7044" i="106"/>
  <c r="D7044" i="106" s="1"/>
  <c r="B7045" i="106"/>
  <c r="D7045" i="106"/>
  <c r="B7046" i="106"/>
  <c r="D7046" i="106" s="1"/>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B7205" i="106"/>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5" i="106"/>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c r="B7660" i="106"/>
  <c r="D7660" i="106" s="1"/>
  <c r="B7661" i="106"/>
  <c r="D7661" i="106" s="1"/>
  <c r="B7662" i="106"/>
  <c r="D7662" i="106"/>
  <c r="B7663" i="106"/>
  <c r="D7663" i="106"/>
  <c r="B7664" i="106"/>
  <c r="D7664" i="106" s="1"/>
  <c r="B7665" i="106"/>
  <c r="D7665" i="106" s="1"/>
  <c r="B7666" i="106"/>
  <c r="D7666" i="106"/>
  <c r="B7667" i="106"/>
  <c r="D7667" i="106" s="1"/>
  <c r="B7668" i="106"/>
  <c r="D7668" i="106"/>
  <c r="B7669" i="106"/>
  <c r="D7669" i="106" s="1"/>
  <c r="B7670" i="106"/>
  <c r="D7670" i="106"/>
  <c r="B7671" i="106"/>
  <c r="D7671" i="106"/>
  <c r="B7672" i="106"/>
  <c r="D7672" i="106"/>
  <c r="B7673" i="106"/>
  <c r="D7673" i="106" s="1"/>
  <c r="B7674" i="106"/>
  <c r="D7674" i="106"/>
  <c r="B7675" i="106"/>
  <c r="D7675" i="106"/>
  <c r="B7676" i="106"/>
  <c r="D7676" i="106" s="1"/>
  <c r="B7677" i="106"/>
  <c r="D7677" i="106" s="1"/>
  <c r="B7678" i="106"/>
  <c r="D7678" i="106"/>
  <c r="B7679" i="106"/>
  <c r="D7679" i="106"/>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c r="B7701" i="106"/>
  <c r="D7701" i="106" s="1"/>
  <c r="B7702" i="106"/>
  <c r="D7702" i="106" s="1"/>
  <c r="B7703" i="106"/>
  <c r="D7703" i="106"/>
  <c r="B7704" i="106"/>
  <c r="D7704" i="106"/>
  <c r="B7705" i="106"/>
  <c r="D7705" i="106" s="1"/>
  <c r="B7706" i="106"/>
  <c r="D7706" i="106" s="1"/>
  <c r="B7707" i="106"/>
  <c r="D7707" i="106"/>
  <c r="B7708" i="106"/>
  <c r="D7708" i="106" s="1"/>
  <c r="B7709" i="106"/>
  <c r="D7709" i="106"/>
  <c r="B7710" i="106"/>
  <c r="D7710" i="106" s="1"/>
  <c r="B7711" i="106"/>
  <c r="D7711" i="106"/>
  <c r="B7712" i="106"/>
  <c r="D7712" i="106"/>
  <c r="B7713" i="106"/>
  <c r="D7713" i="106"/>
  <c r="B7714" i="106"/>
  <c r="D7714" i="106" s="1"/>
  <c r="B7715" i="106"/>
  <c r="D7715" i="106"/>
  <c r="B7716" i="106"/>
  <c r="D7716" i="106"/>
  <c r="B7717" i="106"/>
  <c r="D7717" i="106" s="1"/>
  <c r="B7718" i="106"/>
  <c r="D7718" i="106" s="1"/>
  <c r="B7719" i="106"/>
  <c r="D7719" i="106"/>
  <c r="B7720" i="106"/>
  <c r="D7720" i="106"/>
  <c r="B7721" i="106"/>
  <c r="D7721" i="106"/>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5" i="127"/>
  <c r="B66" i="127"/>
  <c r="D26" i="108"/>
  <c r="E26" i="108"/>
  <c r="F26" i="108"/>
  <c r="D27" i="108"/>
  <c r="E27" i="108"/>
  <c r="F27" i="108"/>
  <c r="G27" i="108"/>
  <c r="F36" i="108"/>
  <c r="F37" i="108"/>
  <c r="G28"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C62" i="34"/>
  <c r="F62" i="34"/>
  <c r="C63" i="34"/>
  <c r="D63" i="34"/>
  <c r="C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s="1"/>
  <c r="D5562" i="106" s="1"/>
  <c r="G18" i="5"/>
  <c r="B5730" i="106" s="1"/>
  <c r="D5730" i="106" s="1"/>
  <c r="H18" i="5"/>
  <c r="B5878" i="106"/>
  <c r="D5878" i="106" s="1"/>
  <c r="I18" i="5"/>
  <c r="B5923" i="106" s="1"/>
  <c r="D5923" i="106" s="1"/>
  <c r="J18" i="5"/>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H109" i="5" s="1"/>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s="1"/>
  <c r="D5383" i="106" s="1"/>
  <c r="G140" i="5"/>
  <c r="G144" i="5"/>
  <c r="B5756" i="106" s="1"/>
  <c r="D5756" i="106" s="1"/>
  <c r="G154" i="5"/>
  <c r="B4357" i="106" s="1"/>
  <c r="D4357" i="106" s="1"/>
  <c r="C144" i="5"/>
  <c r="F106" i="34" s="1"/>
  <c r="B5165" i="106"/>
  <c r="D5165" i="106" s="1"/>
  <c r="C154" i="5"/>
  <c r="B5178" i="106" s="1"/>
  <c r="D5178" i="106" s="1"/>
  <c r="D154" i="5"/>
  <c r="B5394" i="106" s="1"/>
  <c r="D5394" i="106" s="1"/>
  <c r="D172" i="5"/>
  <c r="B5412" i="106" s="1"/>
  <c r="D5412" i="106" s="1"/>
  <c r="E172" i="5"/>
  <c r="H172" i="5"/>
  <c r="H173" i="5" s="1"/>
  <c r="B5899" i="106"/>
  <c r="D5899" i="106" s="1"/>
  <c r="I172" i="5"/>
  <c r="B4363" i="106"/>
  <c r="D4363" i="106" s="1"/>
  <c r="J172" i="5"/>
  <c r="J173" i="5" s="1"/>
  <c r="B6396" i="106"/>
  <c r="D6396" i="106" s="1"/>
  <c r="K172" i="5"/>
  <c r="K173" i="5" s="1"/>
  <c r="K6" i="4" s="1"/>
  <c r="B3570" i="106" s="1"/>
  <c r="D357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c r="D4951" i="106" s="1"/>
  <c r="C184" i="5"/>
  <c r="B5232" i="106" s="1"/>
  <c r="D5232" i="106" s="1"/>
  <c r="D184" i="5"/>
  <c r="B5425" i="106" s="1"/>
  <c r="D5425" i="106" s="1"/>
  <c r="F184" i="5"/>
  <c r="B5658" i="106"/>
  <c r="D5658" i="106" s="1"/>
  <c r="G184" i="5"/>
  <c r="B5784" i="106" s="1"/>
  <c r="D5784" i="106" s="1"/>
  <c r="H184" i="5"/>
  <c r="B5908" i="106"/>
  <c r="D5908" i="106" s="1"/>
  <c r="K184" i="5"/>
  <c r="B6016" i="106" s="1"/>
  <c r="D6016"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B7041" i="106"/>
  <c r="D7041" i="106" s="1"/>
  <c r="F5" i="4"/>
  <c r="B3408" i="106" s="1"/>
  <c r="D3408" i="106" s="1"/>
  <c r="G5" i="4"/>
  <c r="B3409" i="106"/>
  <c r="D3409" i="106" s="1"/>
  <c r="G14" i="4"/>
  <c r="C14" i="4"/>
  <c r="B2558" i="106" s="1"/>
  <c r="D2558"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D22" i="37"/>
  <c r="J22" i="37"/>
  <c r="L22" i="37"/>
  <c r="D24" i="37"/>
  <c r="B4270" i="106" s="1"/>
  <c r="D4270" i="106" s="1"/>
  <c r="B83" i="36"/>
  <c r="D5" i="7"/>
  <c r="B1761" i="106" s="1"/>
  <c r="D1761" i="106" s="1"/>
  <c r="D13" i="7"/>
  <c r="B3726" i="106" s="1"/>
  <c r="D3726" i="106" s="1"/>
  <c r="D9" i="7"/>
  <c r="B1767" i="106" s="1"/>
  <c r="D1767" i="106" s="1"/>
  <c r="F128" i="34"/>
  <c r="B5752" i="106"/>
  <c r="D5752" i="106" s="1"/>
  <c r="B5599" i="106"/>
  <c r="D5599" i="106" s="1"/>
  <c r="K274" i="5"/>
  <c r="D109" i="5"/>
  <c r="D4" i="4" s="1"/>
  <c r="B2564" i="106" s="1"/>
  <c r="D2564" i="106" s="1"/>
  <c r="F104" i="34"/>
  <c r="D12" i="7"/>
  <c r="B1769" i="106" s="1"/>
  <c r="D1769" i="106" s="1"/>
  <c r="D15" i="7"/>
  <c r="B1772" i="106" s="1"/>
  <c r="D1772" i="106" s="1"/>
  <c r="F19" i="7" l="1"/>
  <c r="H33" i="118"/>
  <c r="B4268" i="106"/>
  <c r="D4268" i="106" s="1"/>
  <c r="L331" i="29"/>
  <c r="E29" i="108"/>
  <c r="D58" i="36"/>
  <c r="K339" i="29"/>
  <c r="K323" i="29"/>
  <c r="B7207" i="106" s="1"/>
  <c r="D7207" i="106" s="1"/>
  <c r="K223" i="29"/>
  <c r="B1474" i="106" s="1"/>
  <c r="D1474" i="106" s="1"/>
  <c r="F67" i="34"/>
  <c r="F64" i="34"/>
  <c r="G29" i="108"/>
  <c r="K178" i="29"/>
  <c r="F13" i="4" s="1"/>
  <c r="B2596" i="106" s="1"/>
  <c r="D2596" i="106" s="1"/>
  <c r="C204" i="29"/>
  <c r="B1340" i="106" s="1"/>
  <c r="D1340" i="106" s="1"/>
  <c r="E30" i="108"/>
  <c r="G30" i="108"/>
  <c r="J109" i="5"/>
  <c r="J4" i="4" s="1"/>
  <c r="B6220" i="106" s="1"/>
  <c r="D6220" i="106" s="1"/>
  <c r="B6306" i="106"/>
  <c r="D6306" i="106" s="1"/>
  <c r="B1752" i="106"/>
  <c r="D1752" i="106" s="1"/>
  <c r="F77" i="4"/>
  <c r="B3255" i="106" s="1"/>
  <c r="D3255" i="106" s="1"/>
  <c r="B1746" i="106"/>
  <c r="D1746" i="106" s="1"/>
  <c r="F127" i="34"/>
  <c r="B5125" i="106"/>
  <c r="D5125" i="106" s="1"/>
  <c r="F94" i="34"/>
  <c r="B5096" i="106"/>
  <c r="D5096" i="106" s="1"/>
  <c r="D14" i="7"/>
  <c r="B1770" i="106" s="1"/>
  <c r="D1770" i="106" s="1"/>
  <c r="D56" i="36"/>
  <c r="B6397" i="106"/>
  <c r="D6397" i="106" s="1"/>
  <c r="J6" i="4"/>
  <c r="B6221" i="106" s="1"/>
  <c r="D6221" i="106" s="1"/>
  <c r="H4" i="4"/>
  <c r="B2655" i="106" s="1"/>
  <c r="D2655" i="106" s="1"/>
  <c r="B6025" i="106"/>
  <c r="D6025" i="106" s="1"/>
  <c r="B5906" i="106"/>
  <c r="D5906" i="106" s="1"/>
  <c r="H6" i="4"/>
  <c r="B2656" i="106" s="1"/>
  <c r="D2656" i="106" s="1"/>
  <c r="E16" i="145"/>
  <c r="G16" i="145" s="1"/>
  <c r="B1131" i="106"/>
  <c r="D1131" i="106" s="1"/>
  <c r="F109" i="5"/>
  <c r="B1514" i="106"/>
  <c r="D1514" i="106" s="1"/>
  <c r="K286" i="29"/>
  <c r="F110" i="34"/>
  <c r="B4373" i="106"/>
  <c r="D4373" i="106" s="1"/>
  <c r="I274" i="5"/>
  <c r="B1529" i="106"/>
  <c r="D1529" i="106" s="1"/>
  <c r="D305" i="29"/>
  <c r="B1530" i="106" s="1"/>
  <c r="D1530" i="106" s="1"/>
  <c r="B1329" i="106"/>
  <c r="D1329" i="106" s="1"/>
  <c r="F61" i="34"/>
  <c r="H138" i="29"/>
  <c r="B1267" i="106" s="1"/>
  <c r="D1267" i="106" s="1"/>
  <c r="B2091" i="106"/>
  <c r="D2091" i="106" s="1"/>
  <c r="F15" i="145"/>
  <c r="F19" i="145" s="1"/>
  <c r="B1274" i="106"/>
  <c r="D1274" i="106" s="1"/>
  <c r="G26" i="108"/>
  <c r="B5356" i="106"/>
  <c r="D5356" i="106" s="1"/>
  <c r="F126" i="34"/>
  <c r="B6839" i="106"/>
  <c r="D6839" i="106" s="1"/>
  <c r="B5000" i="106"/>
  <c r="D5000" i="106" s="1"/>
  <c r="G172" i="5"/>
  <c r="K109" i="5"/>
  <c r="B6887" i="106"/>
  <c r="D6887" i="106" s="1"/>
  <c r="F44" i="34"/>
  <c r="B6858" i="106"/>
  <c r="D6858" i="106" s="1"/>
  <c r="H76" i="4"/>
  <c r="B3298" i="106" s="1"/>
  <c r="D3298" i="106" s="1"/>
  <c r="B1364" i="106"/>
  <c r="D1364" i="106" s="1"/>
  <c r="G204" i="29"/>
  <c r="K162" i="29"/>
  <c r="B1328" i="106" s="1"/>
  <c r="D1328" i="106" s="1"/>
  <c r="E102" i="29"/>
  <c r="B2790" i="106" s="1"/>
  <c r="D2790" i="106" s="1"/>
  <c r="B7011" i="106"/>
  <c r="D7011" i="106" s="1"/>
  <c r="B157" i="106"/>
  <c r="D157" i="106" s="1"/>
  <c r="D53" i="36"/>
  <c r="L354" i="29"/>
  <c r="B5071" i="106"/>
  <c r="D5071" i="106" s="1"/>
  <c r="C109" i="5"/>
  <c r="D7" i="7"/>
  <c r="B1763" i="106" s="1"/>
  <c r="D1763" i="106" s="1"/>
  <c r="C172" i="5"/>
  <c r="D5" i="4"/>
  <c r="B3406" i="106" s="1"/>
  <c r="D3406" i="106" s="1"/>
  <c r="G109" i="5"/>
  <c r="B7063" i="106"/>
  <c r="D7063" i="106" s="1"/>
  <c r="B3670" i="106"/>
  <c r="D3670" i="106" s="1"/>
  <c r="K341" i="29"/>
  <c r="K13" i="4" s="1"/>
  <c r="B3572" i="106" s="1"/>
  <c r="D3572" i="106" s="1"/>
  <c r="B2105" i="106"/>
  <c r="D2105" i="106" s="1"/>
  <c r="I76" i="4"/>
  <c r="B3318" i="106" s="1"/>
  <c r="D3318" i="106" s="1"/>
  <c r="E305" i="29"/>
  <c r="B1536" i="106" s="1"/>
  <c r="D1536" i="106" s="1"/>
  <c r="B2724" i="106"/>
  <c r="D2724" i="106" s="1"/>
  <c r="E13" i="145"/>
  <c r="G13" i="145" s="1"/>
  <c r="B2805" i="106"/>
  <c r="D2805" i="106" s="1"/>
  <c r="G39" i="108"/>
  <c r="D14" i="4"/>
  <c r="B2570" i="106" s="1"/>
  <c r="D2570" i="106" s="1"/>
  <c r="B7758" i="106"/>
  <c r="D7758" i="106" s="1"/>
  <c r="J88" i="28"/>
  <c r="B7033" i="106"/>
  <c r="D7033" i="106" s="1"/>
  <c r="I129" i="29"/>
  <c r="B7037" i="106" s="1"/>
  <c r="D7037" i="106" s="1"/>
  <c r="D18" i="7"/>
  <c r="B4105" i="106" s="1"/>
  <c r="D4105" i="106" s="1"/>
  <c r="K7" i="4"/>
  <c r="B3718" i="106" s="1"/>
  <c r="D3718" i="106" s="1"/>
  <c r="D173" i="5"/>
  <c r="B7071" i="106"/>
  <c r="D7071" i="106" s="1"/>
  <c r="F66" i="34"/>
  <c r="B5847" i="106"/>
  <c r="D5847" i="106" s="1"/>
  <c r="L5" i="11"/>
  <c r="B2056" i="106" s="1"/>
  <c r="D2056" i="106" s="1"/>
  <c r="H29" i="118"/>
  <c r="F28" i="108"/>
  <c r="F40" i="108" s="1"/>
  <c r="G42" i="108" s="1"/>
  <c r="D60" i="36"/>
  <c r="D37" i="36"/>
  <c r="K329" i="29"/>
  <c r="J129" i="29"/>
  <c r="B7038" i="106" s="1"/>
  <c r="D7038" i="106" s="1"/>
  <c r="B3654" i="106"/>
  <c r="D3654" i="106" s="1"/>
  <c r="H341" i="29"/>
  <c r="B1223" i="106"/>
  <c r="D1223" i="106" s="1"/>
  <c r="C129" i="29"/>
  <c r="B1744" i="106"/>
  <c r="D1744" i="106" s="1"/>
  <c r="D4" i="7"/>
  <c r="B1760" i="106" s="1"/>
  <c r="D1760" i="106" s="1"/>
  <c r="F172" i="5"/>
  <c r="B5644" i="106" s="1"/>
  <c r="D5644" i="106" s="1"/>
  <c r="B5618" i="106"/>
  <c r="D5618" i="106" s="1"/>
  <c r="E109" i="5"/>
  <c r="E4" i="4" s="1"/>
  <c r="B2630" i="106" s="1"/>
  <c r="D2630" i="106" s="1"/>
  <c r="D31" i="108"/>
  <c r="F31" i="108"/>
  <c r="D41" i="3"/>
  <c r="B122" i="106"/>
  <c r="D122" i="106" s="1"/>
  <c r="F129" i="34"/>
  <c r="F16" i="11"/>
  <c r="B2031" i="106" s="1"/>
  <c r="D2031" i="106" s="1"/>
  <c r="D17" i="7"/>
  <c r="B4104" i="106" s="1"/>
  <c r="D4104" i="106" s="1"/>
  <c r="B6014" i="106"/>
  <c r="D6014" i="106" s="1"/>
  <c r="H28" i="118"/>
  <c r="N23" i="3"/>
  <c r="B284" i="106" s="1"/>
  <c r="D284" i="106" s="1"/>
  <c r="B4412" i="106"/>
  <c r="D4412" i="106" s="1"/>
  <c r="E28" i="108"/>
  <c r="D59" i="36"/>
  <c r="B6897" i="106"/>
  <c r="D6897" i="106" s="1"/>
  <c r="F49" i="34"/>
  <c r="B2054" i="106"/>
  <c r="D2054" i="106" s="1"/>
  <c r="L13" i="11"/>
  <c r="B2060" i="106" s="1"/>
  <c r="D2060" i="106" s="1"/>
  <c r="F21" i="8"/>
  <c r="B3689" i="106"/>
  <c r="D3689" i="106" s="1"/>
  <c r="B1147" i="106"/>
  <c r="D1147" i="106" s="1"/>
  <c r="K110" i="29"/>
  <c r="B6191" i="106"/>
  <c r="D6191" i="106" s="1"/>
  <c r="J41" i="3"/>
  <c r="B1241" i="106"/>
  <c r="D1241" i="106" s="1"/>
  <c r="E150" i="29"/>
  <c r="B1242" i="106" s="1"/>
  <c r="D1242" i="106" s="1"/>
  <c r="L305" i="29"/>
  <c r="B3647" i="106"/>
  <c r="D3647" i="106" s="1"/>
  <c r="G341" i="29"/>
  <c r="B4156" i="106"/>
  <c r="D4156" i="106" s="1"/>
  <c r="H202" i="29"/>
  <c r="B1375" i="106" s="1"/>
  <c r="D1375" i="106" s="1"/>
  <c r="K84" i="29"/>
  <c r="B2088" i="106" s="1"/>
  <c r="D2088" i="106" s="1"/>
  <c r="E204" i="29"/>
  <c r="B1353" i="106" s="1"/>
  <c r="D1353" i="106" s="1"/>
  <c r="B3673" i="106"/>
  <c r="D3673" i="106" s="1"/>
  <c r="K344" i="29"/>
  <c r="B3317" i="106"/>
  <c r="D3317" i="106" s="1"/>
  <c r="I77" i="4"/>
  <c r="B3319" i="106" s="1"/>
  <c r="D3319"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7270" i="106"/>
  <c r="C34" i="131"/>
  <c r="K331" i="29" l="1"/>
  <c r="B7224" i="106" s="1"/>
  <c r="D7224" i="106" s="1"/>
  <c r="J13" i="4"/>
  <c r="B7042" i="106" s="1"/>
  <c r="D7042" i="106" s="1"/>
  <c r="G12" i="4"/>
  <c r="B2607" i="106" s="1"/>
  <c r="D2607" i="106" s="1"/>
  <c r="B1381" i="106"/>
  <c r="D1381" i="106" s="1"/>
  <c r="C114" i="29"/>
  <c r="B757" i="106" s="1"/>
  <c r="D757" i="106" s="1"/>
  <c r="J275" i="5"/>
  <c r="B6352" i="106"/>
  <c r="D6352" i="106" s="1"/>
  <c r="B5527" i="106"/>
  <c r="D5527" i="106" s="1"/>
  <c r="F175" i="34"/>
  <c r="B1151" i="106"/>
  <c r="D1151" i="106" s="1"/>
  <c r="K112" i="29"/>
  <c r="K4" i="4"/>
  <c r="B6028" i="106"/>
  <c r="D6028" i="106" s="1"/>
  <c r="K275" i="5"/>
  <c r="B6023" i="106" s="1"/>
  <c r="D6023" i="106" s="1"/>
  <c r="B3649" i="106"/>
  <c r="D3649" i="106" s="1"/>
  <c r="G354" i="29"/>
  <c r="B3650" i="106" s="1"/>
  <c r="D3650" i="106" s="1"/>
  <c r="B5770" i="106"/>
  <c r="D5770" i="106" s="1"/>
  <c r="G173" i="5"/>
  <c r="B1879" i="106"/>
  <c r="D1879" i="106" s="1"/>
  <c r="H22" i="37"/>
  <c r="B124" i="106"/>
  <c r="D124" i="106" s="1"/>
  <c r="D51" i="36"/>
  <c r="B5421" i="106"/>
  <c r="D5421" i="106" s="1"/>
  <c r="D6" i="4"/>
  <c r="B2566" i="106" s="1"/>
  <c r="D2566" i="106" s="1"/>
  <c r="B1515" i="106"/>
  <c r="D1515" i="106" s="1"/>
  <c r="G16" i="4"/>
  <c r="B2611" i="106" s="1"/>
  <c r="D2611" i="106" s="1"/>
  <c r="B3674" i="106"/>
  <c r="D3674" i="106" s="1"/>
  <c r="K15" i="4"/>
  <c r="B3573" i="106" s="1"/>
  <c r="D3573" i="106" s="1"/>
  <c r="B5121" i="106"/>
  <c r="D5121" i="106" s="1"/>
  <c r="C4" i="4"/>
  <c r="B2551" i="106" s="1"/>
  <c r="D2551" i="106" s="1"/>
  <c r="D274" i="5"/>
  <c r="D275" i="5" s="1"/>
  <c r="B3672" i="106"/>
  <c r="D3672" i="106" s="1"/>
  <c r="G15" i="145"/>
  <c r="B3656" i="106"/>
  <c r="D3656" i="106" s="1"/>
  <c r="H354" i="29"/>
  <c r="B3660" i="106" s="1"/>
  <c r="D3660" i="106" s="1"/>
  <c r="L16" i="11"/>
  <c r="B2061" i="106" s="1"/>
  <c r="D2061" i="106" s="1"/>
  <c r="D30" i="36"/>
  <c r="B7760" i="106"/>
  <c r="D7760" i="106" s="1"/>
  <c r="B5214" i="106"/>
  <c r="D5214" i="106" s="1"/>
  <c r="C173" i="5"/>
  <c r="D19" i="7"/>
  <c r="B1775" i="106" s="1"/>
  <c r="D1775" i="106" s="1"/>
  <c r="F65" i="34"/>
  <c r="B1365" i="106"/>
  <c r="D1365" i="106" s="1"/>
  <c r="H8" i="4"/>
  <c r="B2658" i="106" s="1"/>
  <c r="D2658" i="106" s="1"/>
  <c r="K166" i="29"/>
  <c r="K168" i="29" s="1"/>
  <c r="L114" i="29"/>
  <c r="B1225" i="106"/>
  <c r="D1225" i="106" s="1"/>
  <c r="C150" i="29"/>
  <c r="B1226" i="106" s="1"/>
  <c r="D1226" i="106" s="1"/>
  <c r="B6024" i="106"/>
  <c r="D6024" i="106" s="1"/>
  <c r="G4" i="4"/>
  <c r="B2603" i="106" s="1"/>
  <c r="D2603" i="106" s="1"/>
  <c r="F4" i="4"/>
  <c r="B2591" i="106" s="1"/>
  <c r="D2591" i="106" s="1"/>
  <c r="B5588" i="106"/>
  <c r="D5588" i="106" s="1"/>
  <c r="B3724" i="106"/>
  <c r="D3724" i="106" s="1"/>
  <c r="G15" i="4"/>
  <c r="B6032" i="106" s="1"/>
  <c r="D6032" i="106" s="1"/>
  <c r="F73" i="34"/>
  <c r="B6216" i="106"/>
  <c r="D6216" i="106" s="1"/>
  <c r="D57" i="36"/>
  <c r="K28" i="118"/>
  <c r="O27" i="118" s="1"/>
  <c r="O29" i="118" s="1"/>
  <c r="F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H10" i="4"/>
  <c r="B4127" i="106" s="1"/>
  <c r="D4127" i="106" s="1"/>
  <c r="B5507" i="106"/>
  <c r="D5507" i="106" s="1"/>
  <c r="B7298" i="106"/>
  <c r="C35" i="131"/>
  <c r="B7299" i="106" s="1"/>
  <c r="F13" i="34" l="1"/>
  <c r="J17" i="4"/>
  <c r="J19" i="4" s="1"/>
  <c r="B6229" i="106" s="1"/>
  <c r="D6229" i="106" s="1"/>
  <c r="E16" i="4"/>
  <c r="E17" i="4" s="1"/>
  <c r="B1331" i="106"/>
  <c r="D1331" i="106" s="1"/>
  <c r="B7055" i="106"/>
  <c r="D7055" i="106" s="1"/>
  <c r="K332" i="29"/>
  <c r="B7225" i="106" s="1"/>
  <c r="D7225" i="106" s="1"/>
  <c r="B3569" i="106"/>
  <c r="D3569" i="106" s="1"/>
  <c r="K8" i="4"/>
  <c r="B5223" i="106"/>
  <c r="D5223" i="106" s="1"/>
  <c r="C6" i="4"/>
  <c r="B2553" i="106" s="1"/>
  <c r="D2553" i="106" s="1"/>
  <c r="D7" i="4"/>
  <c r="B5653" i="106"/>
  <c r="D5653" i="106" s="1"/>
  <c r="F275" i="5"/>
  <c r="B5720" i="106" s="1"/>
  <c r="D5720" i="106" s="1"/>
  <c r="F6" i="4"/>
  <c r="C16" i="4"/>
  <c r="B2560" i="106" s="1"/>
  <c r="D2560" i="106" s="1"/>
  <c r="B7019" i="106"/>
  <c r="D7019" i="106" s="1"/>
  <c r="F24" i="37"/>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B6227" i="106"/>
  <c r="D6227" i="106" s="1"/>
  <c r="B2634" i="106"/>
  <c r="D2634" i="106" s="1"/>
  <c r="K10" i="4"/>
  <c r="B4130" i="106" s="1"/>
  <c r="D4130" i="106" s="1"/>
  <c r="B3571" i="106"/>
  <c r="D3571"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3" i="118"/>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<sst xmlns="http://schemas.openxmlformats.org/spreadsheetml/2006/main" count="5027" uniqueCount="2136">
  <si>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</si>
  <si>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</si>
  <si>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</si>
  <si>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</si>
  <si>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</si>
  <si>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</si>
  <si>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</si>
  <si>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</si>
  <si>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</si>
  <si>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</si>
  <si>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</si>
  <si>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</si>
  <si>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</si>
  <si>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</si>
  <si>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</si>
  <si>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</si>
  <si>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</si>
  <si>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</si>
  <si>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</si>
  <si>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</si>
  <si>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</si>
  <si>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</si>
  <si>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</si>
  <si>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</si>
  <si>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</si>
  <si>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</si>
  <si>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</si>
  <si>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</si>
  <si>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</si>
  <si>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</si>
  <si>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</si>
  <si>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</si>
  <si>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</si>
  <si>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</si>
  <si>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</si>
  <si>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</si>
  <si>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</si>
  <si>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</si>
  <si>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</si>
  <si>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</si>
  <si>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</si>
  <si>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</si>
  <si>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</si>
  <si>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</si>
  <si>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</si>
  <si>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</si>
  <si>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</si>
  <si>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</si>
  <si>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</si>
  <si>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</si>
  <si>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</si>
  <si>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</si>
  <si>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</si>
  <si>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</si>
  <si>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</si>
  <si>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</si>
  <si>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</si>
  <si>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</si>
  <si>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</si>
  <si>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</si>
  <si>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</si>
  <si>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</si>
  <si>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</si>
  <si>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</si>
  <si>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</si>
  <si>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</si>
  <si>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</si>
  <si>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</si>
  <si>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</si>
  <si>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</si>
  <si>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</si>
  <si>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</si>
  <si>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</si>
  <si>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</si>
  <si>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</si>
  <si>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</si>
  <si>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</si>
  <si>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</si>
  <si>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</si>
  <si>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</si>
  <si>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</si>
  <si>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</si>
  <si>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</si>
  <si>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</si>
  <si>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</si>
  <si>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</si>
  <si>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</si>
  <si>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</si>
  <si>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</si>
  <si>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</si>
  <si>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</si>
  <si>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</si>
  <si>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</si>
  <si>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</si>
  <si>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</si>
  <si>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</si>
  <si>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</si>
  <si>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</si>
  <si>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</si>
  <si>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</si>
  <si>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</si>
  <si>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</si>
  <si>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</si>
  <si>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</si>
  <si>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</si>
  <si>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</si>
  <si>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</si>
  <si>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</si>
  <si>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</si>
  <si>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</si>
  <si>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</si>
  <si>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</si>
  <si>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</si>
  <si>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</si>
  <si>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</si>
  <si>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</si>
  <si>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</si>
  <si>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</si>
  <si>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</si>
  <si>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</si>
  <si>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</si>
  <si>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</si>
  <si>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</si>
  <si>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</si>
  <si>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</si>
  <si>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</si>
  <si>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</si>
  <si>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</si>
  <si>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</si>
  <si>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</si>
  <si>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</si>
  <si>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</si>
  <si>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</si>
  <si>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</si>
  <si>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</si>
  <si>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</si>
  <si>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</si>
  <si>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</si>
  <si>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</si>
  <si>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</si>
  <si>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</si>
  <si>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</si>
  <si>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</si>
  <si>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</si>
  <si>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</si>
  <si>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</si>
  <si>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</si>
  <si>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</si>
  <si>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</si>
  <si>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</si>
  <si>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</si>
  <si>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</si>
  <si>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</si>
  <si>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</si>
  <si>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</si>
  <si>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</si>
  <si>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</si>
  <si>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</si>
  <si>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</si>
  <si>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</si>
  <si>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</si>
  <si>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</si>
  <si>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</si>
  <si>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</si>
  <si>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</si>
  <si>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</si>
  <si>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</si>
  <si>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</si>
  <si>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</si>
  <si>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</si>
  <si>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</si>
  <si>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</si>
  <si>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</si>
  <si>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</si>
  <si>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</si>
  <si>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</si>
  <si>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</si>
  <si>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</si>
  <si>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</si>
  <si>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</si>
  <si>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</si>
  <si>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</si>
  <si>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</si>
  <si>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</si>
  <si>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</si>
  <si>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</si>
  <si>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</si>
  <si>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</si>
  <si>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</si>
  <si>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</si>
  <si>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</si>
  <si>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</si>
  <si>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</si>
  <si>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</si>
  <si>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</si>
  <si>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</si>
  <si>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</si>
  <si>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</si>
  <si>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</si>
  <si>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</si>
  <si>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</si>
  <si>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</si>
  <si>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</si>
  <si>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</si>
  <si>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</si>
  <si>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</si>
  <si>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</si>
  <si>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</si>
  <si>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</si>
  <si>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</si>
  <si>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</si>
  <si>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</si>
  <si>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</si>
  <si>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</si>
  <si>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</si>
  <si>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</si>
  <si>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</si>
  <si>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</si>
  <si>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</si>
  <si>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</si>
  <si>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</si>
  <si>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</si>
  <si>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</si>
  <si>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</si>
  <si>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</si>
  <si>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</si>
  <si>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</si>
  <si>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</si>
  <si>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</si>
  <si>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</si>
  <si>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</si>
  <si>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</si>
  <si>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</si>
  <si>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</si>
  <si>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</si>
  <si>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</si>
  <si>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</si>
  <si>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</si>
  <si>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</si>
  <si>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</si>
  <si>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</si>
  <si>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</si>
  <si>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</si>
  <si>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</si>
  <si>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</si>
  <si>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</si>
  <si>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</si>
  <si>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</si>
  <si>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</si>
  <si>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</si>
  <si>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</si>
  <si>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</si>
  <si>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</si>
  <si>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</si>
  <si>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</si>
  <si>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</si>
  <si>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</si>
  <si>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</si>
  <si>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</si>
  <si>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</si>
  <si>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</si>
  <si>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</si>
  <si>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</si>
  <si>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</si>
  <si>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</si>
  <si>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</si>
  <si>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</si>
  <si>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</si>
  <si>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</si>
  <si>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</si>
  <si>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</si>
  <si>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</si>
  <si>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</si>
  <si>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</si>
  <si>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</si>
  <si>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</si>
  <si>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</si>
  <si>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</si>
  <si>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</si>
  <si>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</si>
  <si>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</si>
  <si>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</si>
  <si>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</si>
  <si>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</si>
  <si>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</si>
  <si>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</si>
  <si>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</si>
  <si>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</si>
  <si>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</si>
  <si>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</si>
  <si>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</si>
  <si>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</si>
  <si>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</si>
  <si>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</si>
  <si>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</si>
  <si>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</si>
  <si>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</si>
  <si>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</si>
  <si>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</si>
  <si>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</si>
  <si>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</si>
  <si>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</si>
  <si>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</si>
  <si>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</si>
  <si>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</si>
  <si>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</si>
  <si>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</si>
  <si>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</si>
  <si>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</si>
  <si>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</si>
  <si>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</si>
  <si>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</si>
  <si>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</si>
  <si>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</si>
  <si>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</si>
  <si>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</si>
  <si>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</si>
  <si>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</si>
  <si>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</si>
  <si>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</si>
  <si>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</si>
  <si>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</si>
  <si>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</si>
  <si>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</si>
  <si>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</si>
  <si>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</si>
  <si>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</si>
  <si>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</si>
  <si>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</si>
  <si>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</si>
  <si>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</si>
  <si>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</si>
  <si>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</si>
  <si>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</si>
  <si>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</si>
  <si>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</si>
  <si>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</si>
  <si>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</si>
  <si>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</si>
  <si>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</si>
  <si>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</si>
  <si>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</si>
  <si>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</si>
  <si>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</si>
  <si>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</si>
  <si>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</si>
  <si>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</si>
  <si>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</si>
  <si>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</si>
  <si>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</si>
  <si>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</si>
  <si>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</si>
  <si>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</si>
  <si>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</si>
  <si>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</si>
  <si>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</si>
  <si>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</si>
  <si>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</si>
  <si>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</si>
  <si>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</si>
  <si>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</si>
  <si>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</si>
  <si>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</si>
  <si>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</si>
  <si>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</si>
  <si>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</si>
  <si>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</si>
  <si>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</si>
  <si>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</si>
  <si>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</si>
  <si>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</si>
  <si>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</si>
  <si>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</si>
  <si>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</si>
  <si>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</si>
  <si>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</si>
  <si>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</si>
  <si>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</si>
  <si>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</si>
  <si>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</si>
  <si>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</si>
  <si>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</si>
  <si>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</si>
  <si>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</si>
  <si>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</si>
  <si>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</si>
  <si>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</si>
  <si>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</si>
  <si>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</si>
  <si>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</si>
  <si>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</si>
  <si>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</si>
  <si>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</si>
  <si>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</si>
  <si>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</si>
  <si>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</si>
  <si>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</si>
  <si>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</si>
  <si>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</si>
  <si>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</si>
  <si>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</si>
  <si>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</si>
  <si>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</si>
  <si>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</si>
  <si>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</si>
  <si>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</si>
  <si>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</si>
  <si>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</si>
  <si>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</si>
  <si>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</si>
  <si>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</si>
  <si>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</si>
  <si>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</si>
  <si>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</si>
  <si>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</si>
  <si>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</si>
  <si>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</si>
  <si>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</si>
  <si>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</si>
  <si>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</si>
  <si>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</si>
  <si>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</si>
  <si>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</si>
  <si>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</si>
  <si>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</si>
  <si>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</si>
  <si>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</si>
  <si>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</si>
  <si>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</si>
  <si>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</si>
  <si>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</si>
  <si>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</si>
  <si>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</si>
  <si>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</si>
  <si>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</si>
  <si>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</si>
  <si>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</si>
  <si>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</si>
  <si>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</si>
  <si>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</si>
  <si>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</si>
  <si>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</si>
  <si>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</si>
  <si>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</si>
  <si>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</si>
  <si>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</si>
  <si>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</si>
  <si>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</si>
  <si>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</si>
  <si>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</si>
  <si>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</si>
  <si>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</si>
  <si>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</si>
  <si>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</si>
  <si>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</si>
  <si>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</si>
  <si>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</si>
  <si>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</si>
  <si>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</si>
  <si>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</si>
  <si>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</si>
  <si>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</si>
  <si>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</si>
  <si>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</si>
  <si>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</si>
  <si>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</si>
  <si>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</si>
  <si>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</si>
  <si>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</si>
  <si>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</si>
  <si>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</si>
  <si>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</si>
  <si>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</si>
  <si>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</si>
  <si>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</si>
  <si>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</si>
  <si>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</si>
  <si>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</si>
  <si>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</si>
  <si>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</si>
  <si>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</si>
  <si>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</si>
  <si>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</si>
  <si>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</si>
  <si>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</si>
  <si>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</si>
  <si>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</si>
  <si>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</si>
  <si>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</si>
  <si>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</si>
  <si>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</si>
  <si>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</si>
  <si>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</si>
  <si>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</si>
  <si>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</si>
  <si>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</si>
  <si>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</si>
  <si>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</si>
  <si>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</si>
  <si>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</si>
  <si>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</si>
  <si>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</si>
  <si>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</si>
  <si>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</si>
  <si>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</si>
  <si>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</si>
  <si>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</si>
  <si>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</si>
  <si>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</si>
  <si>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</si>
  <si>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</si>
  <si>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</si>
  <si>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</si>
  <si>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</si>
  <si>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</si>
  <si>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</si>
  <si>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</si>
  <si>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</si>
  <si>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</si>
  <si>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</si>
  <si>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</si>
  <si>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</si>
  <si>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</si>
  <si>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</si>
  <si>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</si>
  <si>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</si>
  <si>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</si>
  <si>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</si>
  <si>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</si>
  <si>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</si>
  <si>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</si>
  <si>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</si>
  <si>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</si>
  <si>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</si>
  <si>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</si>
  <si>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</si>
  <si>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</si>
  <si>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</si>
  <si>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</si>
  <si>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</si>
  <si>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</si>
  <si>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</si>
  <si>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</si>
  <si>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</si>
  <si>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</si>
  <si>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</si>
  <si>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</si>
  <si>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</si>
  <si>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</si>
  <si>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</si>
  <si>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</si>
  <si>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</si>
  <si>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</si>
  <si>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</si>
  <si>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</si>
  <si>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</si>
  <si>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</si>
  <si>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</si>
  <si>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</si>
  <si>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</si>
  <si>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</si>
  <si>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</si>
  <si>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</si>
  <si>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</si>
  <si>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</si>
  <si>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</si>
  <si>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</si>
  <si>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</si>
  <si>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</si>
  <si>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</si>
  <si>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</si>
  <si>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</si>
  <si>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</si>
  <si>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</si>
  <si>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</si>
  <si>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</si>
  <si>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</si>
  <si>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</si>
  <si>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</si>
  <si>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</si>
  <si>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</si>
  <si>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</si>
  <si>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</si>
  <si>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</si>
  <si>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</si>
  <si>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</si>
  <si>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</si>
  <si>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</si>
  <si>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</si>
  <si>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</si>
  <si>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</si>
  <si>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</si>
  <si>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</si>
  <si>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</si>
  <si>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</si>
  <si>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</si>
  <si>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</si>
  <si>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</si>
  <si>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</si>
  <si>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</si>
  <si>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</si>
  <si>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</si>
  <si>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</si>
  <si>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</si>
  <si>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</si>
  <si>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</si>
  <si>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</si>
  <si>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</si>
  <si>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</si>
  <si>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</si>
  <si>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</si>
  <si>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</si>
  <si>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</si>
  <si>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</si>
  <si>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</si>
  <si>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</si>
  <si>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</si>
  <si>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</si>
  <si>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</si>
  <si>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</si>
  <si>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</si>
  <si>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</si>
  <si>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</si>
  <si>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</si>
  <si>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</si>
  <si>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</si>
  <si>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</si>
  <si>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</si>
  <si>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</si>
  <si>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</si>
  <si>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</si>
  <si>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</si>
  <si>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</si>
  <si>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</si>
  <si>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</si>
  <si>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</si>
  <si>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</si>
  <si>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</si>
  <si>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</si>
  <si>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</si>
  <si>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</si>
  <si>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</si>
  <si>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</si>
  <si>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</si>
  <si>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</si>
  <si>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</si>
  <si>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</si>
  <si>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</si>
  <si>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</si>
  <si>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</si>
  <si>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</si>
  <si>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</si>
  <si>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</si>
  <si>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</si>
  <si>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</si>
  <si>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</si>
  <si>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</si>
  <si>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</si>
  <si>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</si>
  <si>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</si>
  <si>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</si>
  <si>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</si>
  <si>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</si>
  <si>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</si>
  <si>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</si>
  <si>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</si>
  <si>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</si>
  <si>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</si>
  <si>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</si>
  <si>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</si>
  <si>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</si>
  <si>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</si>
  <si>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</si>
  <si>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</si>
  <si>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</si>
  <si>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</si>
  <si>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</si>
  <si>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</si>
  <si>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</si>
  <si>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</si>
  <si>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</si>
  <si>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</si>
  <si>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</si>
  <si>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</si>
  <si>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</si>
  <si>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</si>
  <si>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</si>
  <si>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</si>
  <si>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</si>
  <si>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</si>
  <si>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</si>
  <si>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</si>
  <si>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</si>
  <si>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</si>
  <si>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</si>
  <si>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</si>
  <si>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</si>
  <si>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</si>
  <si>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</si>
  <si>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</si>
  <si>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</si>
  <si>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</si>
  <si>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</si>
  <si>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</si>
  <si>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</si>
  <si>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</si>
  <si>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</si>
  <si>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</si>
  <si>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</si>
  <si>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</si>
  <si>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</si>
  <si>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</si>
  <si>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</si>
  <si>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</si>
  <si>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</si>
  <si>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</si>
  <si>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</si>
  <si>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</si>
  <si>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</si>
  <si>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</si>
  <si>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</si>
  <si>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</si>
  <si>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</si>
  <si>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</si>
  <si>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</si>
  <si>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</si>
  <si>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</si>
  <si>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</si>
  <si>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</si>
  <si>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</si>
  <si>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</si>
  <si>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</si>
  <si>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</si>
  <si>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</si>
  <si>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</si>
  <si>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</si>
  <si>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</si>
  <si>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</si>
  <si>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</si>
  <si>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</si>
  <si>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</si>
  <si>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</si>
  <si>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</si>
  <si>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</si>
  <si>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</si>
  <si>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</si>
  <si>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</si>
  <si>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</si>
  <si>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</si>
  <si>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</si>
  <si>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</si>
  <si>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</si>
  <si>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</si>
  <si>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</si>
  <si>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</si>
  <si>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</si>
  <si>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</si>
  <si>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</si>
  <si>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</si>
  <si>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</si>
  <si>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</si>
  <si>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</si>
  <si>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</si>
  <si>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</si>
  <si>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</si>
  <si>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</si>
  <si>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</si>
  <si>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</si>
  <si>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</si>
  <si>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</si>
  <si>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</si>
  <si>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</si>
  <si>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</si>
  <si>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</si>
  <si>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</si>
  <si>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</si>
  <si>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</si>
  <si>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</si>
  <si>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</si>
  <si>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</si>
  <si>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</si>
  <si>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</si>
  <si>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</si>
  <si>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</si>
  <si>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</si>
  <si>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</si>
  <si>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</si>
  <si>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</si>
  <si>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</si>
  <si>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</si>
  <si>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</si>
  <si>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</si>
  <si>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</si>
  <si>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</si>
  <si>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</si>
  <si>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</si>
  <si>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</si>
  <si>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</si>
  <si>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</si>
  <si>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</si>
  <si>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</si>
  <si>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</si>
  <si>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</si>
  <si>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</si>
  <si>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</si>
  <si>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</si>
  <si>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</si>
  <si>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</si>
  <si>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</si>
  <si>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</si>
  <si>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</si>
  <si>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</si>
  <si>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</si>
  <si>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</si>
  <si>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</si>
  <si>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</si>
  <si>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</si>
  <si>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</si>
  <si>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</si>
  <si>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</si>
  <si>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</si>
  <si>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</si>
  <si>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</si>
  <si>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</si>
  <si>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</si>
  <si>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</si>
  <si>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</si>
  <si>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</si>
  <si>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</si>
  <si>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</si>
  <si>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</si>
  <si>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</si>
  <si>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</si>
  <si>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</si>
  <si>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</si>
  <si>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</si>
  <si>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</si>
  <si>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</si>
  <si>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</si>
  <si>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</si>
  <si>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</si>
  <si>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</si>
  <si>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</si>
  <si>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</si>
  <si>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</si>
  <si>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</si>
  <si>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</si>
  <si>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</si>
  <si>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</si>
  <si>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</si>
  <si>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</si>
  <si>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</si>
  <si>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</si>
  <si>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</si>
  <si>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</si>
  <si>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</si>
  <si>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</si>
  <si>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</si>
  <si>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</si>
  <si>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</si>
  <si>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</si>
  <si>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</si>
  <si>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</si>
  <si>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</si>
  <si>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</si>
  <si>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</si>
  <si>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</si>
  <si>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</si>
  <si>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</si>
  <si>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</si>
  <si>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</si>
  <si>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</si>
  <si>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</si>
  <si>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</si>
  <si>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</si>
  <si>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</si>
  <si>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</si>
  <si>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</si>
  <si>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</si>
  <si>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</si>
  <si>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</si>
  <si>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</si>
  <si>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</si>
  <si>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</si>
  <si>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</si>
  <si>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</si>
  <si>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</si>
  <si>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</si>
  <si>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</si>
  <si>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</si>
  <si>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</si>
  <si>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</si>
  <si>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</si>
  <si>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</si>
  <si>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</si>
  <si>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</si>
  <si>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</si>
  <si>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</si>
  <si>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</si>
  <si>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</si>
  <si>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</si>
  <si>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</si>
  <si>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</si>
  <si>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</si>
  <si>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</si>
  <si>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</si>
  <si>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</si>
  <si>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</si>
  <si>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</si>
  <si>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</si>
  <si>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</si>
  <si>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</si>
  <si>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</si>
  <si>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</si>
  <si>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</si>
  <si>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</si>
  <si>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</si>
  <si>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</si>
  <si>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</si>
  <si>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</si>
  <si>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</si>
  <si>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</si>
  <si>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</si>
  <si>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</si>
  <si>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</si>
  <si>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</si>
  <si>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</si>
  <si>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</si>
  <si>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</si>
  <si>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</si>
  <si>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</si>
  <si>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</si>
  <si>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</si>
  <si>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</si>
  <si>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</si>
  <si>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</si>
  <si>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</si>
  <si>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</si>
  <si>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</si>
  <si>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</si>
  <si>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</si>
  <si>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</si>
  <si>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</si>
  <si>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</si>
  <si>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</si>
  <si>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</si>
  <si>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</si>
  <si>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</si>
  <si>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</si>
  <si>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</si>
  <si>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</si>
  <si>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</si>
  <si>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</si>
  <si>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</si>
  <si>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</si>
  <si>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</si>
  <si>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</si>
  <si>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</si>
  <si>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</si>
  <si>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</si>
  <si>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</si>
  <si>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</si>
  <si>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</si>
  <si>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</si>
  <si>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</si>
  <si>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</si>
  <si>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</si>
  <si>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</si>
  <si>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</si>
  <si>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</si>
  <si>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</si>
  <si>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</si>
  <si>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</si>
  <si>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</si>
  <si>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</si>
  <si>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</si>
  <si>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</si>
  <si>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</si>
  <si>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</si>
  <si>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</si>
  <si>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</si>
  <si>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</si>
  <si>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</si>
  <si>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</si>
  <si>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</si>
  <si>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</si>
  <si>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</si>
  <si>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</si>
  <si>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</si>
  <si>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</si>
  <si>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</si>
  <si>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</si>
  <si>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</si>
  <si>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</si>
  <si>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</si>
  <si>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</si>
  <si>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</si>
  <si>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</si>
  <si>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</si>
  <si>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</si>
  <si>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</si>
  <si>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</si>
  <si>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</si>
  <si>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</si>
  <si>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</si>
  <si>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</si>
  <si>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</si>
  <si>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</si>
  <si>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</si>
  <si>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</si>
  <si>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</si>
  <si>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</si>
  <si>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</si>
  <si>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</si>
  <si>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</si>
  <si>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</si>
  <si>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</si>
  <si>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</si>
  <si>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</si>
  <si>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</si>
  <si>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</si>
  <si>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</si>
  <si>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</si>
  <si>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</si>
  <si>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</si>
  <si>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</si>
  <si>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</si>
  <si>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</si>
  <si>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</si>
  <si>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</si>
  <si>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</si>
  <si>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</si>
  <si>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</si>
  <si>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</si>
  <si>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</si>
  <si>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</si>
  <si>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</si>
  <si>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</si>
  <si>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</si>
  <si>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</si>
  <si>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</si>
  <si>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</si>
  <si>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</si>
  <si>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</si>
  <si>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</si>
  <si>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</si>
  <si>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</si>
  <si>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</si>
  <si>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</si>
  <si>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</si>
  <si>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</si>
  <si>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</si>
  <si>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</si>
  <si>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</si>
  <si>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</si>
  <si>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</si>
  <si>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</si>
  <si>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</si>
  <si>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</si>
  <si>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</si>
  <si>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</si>
  <si>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</si>
  <si>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</si>
  <si>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</si>
  <si>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</si>
  <si>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</si>
  <si>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</si>
  <si>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</si>
  <si>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</si>
  <si>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</si>
  <si>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</si>
  <si>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</si>
  <si>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</si>
  <si>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</si>
  <si>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</si>
  <si>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</si>
  <si>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</si>
  <si>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</si>
  <si>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</si>
  <si>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</si>
  <si>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</si>
  <si>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</si>
  <si>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</si>
  <si>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</si>
  <si>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</si>
  <si>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</si>
  <si>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</si>
  <si>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</si>
  <si>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</si>
  <si>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</si>
  <si>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</si>
  <si>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</si>
  <si>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</si>
  <si>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</si>
  <si>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</si>
  <si>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</si>
  <si>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</si>
  <si>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</si>
  <si>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</si>
  <si>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</si>
  <si>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</si>
  <si>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</si>
  <si>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</si>
  <si>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</si>
  <si>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</si>
  <si>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</si>
  <si>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</si>
  <si>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</si>
  <si>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</si>
  <si>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</si>
  <si>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</si>
  <si>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</si>
  <si>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</si>
  <si>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</si>
  <si>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</si>
  <si>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</si>
  <si>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</si>
  <si>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</si>
  <si>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</si>
  <si>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</si>
  <si>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</si>
  <si>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</si>
  <si>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</si>
  <si>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</si>
  <si>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</si>
  <si>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</si>
  <si>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</si>
  <si>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</si>
  <si>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</si>
  <si>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</si>
  <si>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</si>
  <si>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</si>
  <si>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</si>
  <si>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</si>
  <si>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</si>
  <si>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</si>
  <si>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</si>
  <si>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</si>
  <si>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</si>
  <si>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</si>
  <si>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</si>
  <si>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</si>
  <si>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</si>
  <si>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</si>
  <si>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</si>
  <si>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</si>
  <si>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</si>
  <si>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</si>
  <si>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</si>
  <si>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</si>
  <si>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</si>
  <si>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</si>
  <si>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</si>
  <si>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</si>
  <si>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</si>
  <si>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</si>
  <si>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</si>
  <si>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</si>
  <si>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</si>
  <si>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</si>
  <si>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</si>
  <si>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</si>
  <si>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</si>
  <si>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</si>
  <si>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</si>
  <si>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</si>
  <si>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</si>
  <si>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</si>
  <si>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</si>
  <si>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</si>
  <si>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</si>
  <si>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</si>
  <si>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</si>
  <si>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</si>
  <si>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</si>
  <si>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</si>
  <si>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</si>
  <si>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</si>
  <si>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</si>
  <si>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</si>
  <si>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</si>
  <si>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</si>
  <si>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</si>
  <si>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</si>
  <si>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</si>
  <si>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</si>
  <si>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</si>
  <si>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</si>
  <si>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</si>
  <si>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</si>
  <si>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</si>
  <si>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</si>
  <si>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</si>
  <si>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</si>
  <si>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</si>
  <si>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</si>
  <si>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</si>
  <si>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</si>
  <si>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</si>
  <si>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</si>
  <si>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</si>
  <si>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</si>
  <si>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</si>
  <si>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</si>
  <si>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</si>
  <si>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</si>
  <si>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</si>
  <si>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</si>
  <si>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</si>
  <si>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</si>
  <si>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</si>
  <si>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</si>
  <si>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</si>
  <si>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</si>
  <si>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</si>
  <si>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</si>
  <si>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</si>
  <si>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</si>
  <si>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</si>
  <si>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</si>
  <si>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</si>
  <si>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</si>
  <si>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</si>
  <si>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</si>
  <si>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</si>
  <si>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</si>
  <si>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</si>
  <si>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</si>
  <si>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</si>
  <si>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</si>
  <si>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</si>
  <si>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</si>
  <si>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</si>
  <si>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</si>
  <si>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</si>
  <si>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</si>
  <si>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</si>
  <si>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</si>
  <si>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</si>
  <si>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</si>
  <si>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</si>
  <si>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</si>
  <si>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</si>
  <si>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</si>
  <si>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</si>
  <si>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</si>
  <si>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</si>
  <si>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</si>
  <si>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</si>
  <si>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</si>
  <si>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</si>
  <si>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</si>
  <si>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</si>
  <si>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</si>
  <si>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</si>
  <si>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</si>
  <si>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</si>
  <si>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</si>
  <si>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</si>
  <si>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</si>
  <si>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</si>
  <si>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</si>
  <si>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</si>
  <si>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</si>
  <si>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</si>
  <si>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</si>
  <si>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</si>
  <si>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</si>
  <si>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</si>
  <si>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</si>
  <si>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</si>
  <si>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</si>
  <si>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</si>
  <si>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</si>
  <si>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</si>
  <si>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</si>
  <si>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</si>
  <si>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</si>
  <si>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</si>
  <si>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</si>
  <si>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</si>
  <si>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</si>
  <si>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</si>
  <si>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</si>
  <si>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</si>
  <si>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</si>
  <si>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</si>
  <si>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</si>
  <si>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</si>
  <si>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</si>
  <si>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</si>
  <si>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</si>
  <si>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</si>
  <si>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</si>
  <si>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</si>
  <si>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</si>
  <si>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</si>
  <si>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</si>
  <si>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</si>
  <si>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</si>
  <si>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</si>
  <si>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</si>
  <si>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</si>
  <si>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</si>
  <si>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</si>
  <si>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</si>
  <si>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</si>
  <si>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</si>
  <si>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</si>
  <si>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</si>
  <si>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</si>
  <si>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</si>
  <si>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</si>
  <si>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</si>
  <si>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</si>
  <si>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</si>
  <si>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</si>
  <si>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</si>
  <si>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</si>
  <si>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</si>
  <si>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</si>
  <si>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</si>
  <si>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</si>
  <si>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</si>
  <si>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</si>
  <si>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</si>
  <si>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</si>
  <si>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</si>
  <si>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</si>
  <si>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</si>
  <si>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</si>
  <si>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</si>
  <si>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</si>
  <si>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</si>
  <si>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</si>
  <si>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</si>
  <si>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</si>
  <si>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</si>
  <si>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</si>
  <si>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</si>
  <si>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</si>
  <si>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</si>
  <si>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</si>
  <si>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</si>
  <si>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</si>
  <si>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</si>
  <si>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</si>
  <si>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</si>
  <si>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</si>
  <si>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</si>
  <si>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</si>
  <si>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</si>
  <si>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</si>
  <si>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</si>
  <si>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</si>
  <si>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</si>
  <si>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</si>
  <si>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</si>
  <si>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</si>
  <si>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</si>
  <si>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</si>
  <si>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</si>
  <si>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</si>
  <si>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</si>
  <si>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</si>
  <si>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</si>
  <si>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</si>
  <si>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</si>
  <si>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</si>
  <si>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</si>
  <si>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</si>
  <si>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</si>
  <si>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</si>
  <si>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</si>
  <si>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</si>
  <si>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</si>
  <si>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</si>
  <si>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</si>
  <si>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</si>
  <si>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</si>
  <si>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</si>
  <si>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</si>
  <si>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</si>
  <si>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</si>
  <si>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</si>
  <si>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</si>
  <si>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</si>
  <si>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</si>
  <si>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</si>
  <si>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</si>
  <si>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</si>
  <si>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</si>
  <si>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</si>
  <si>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</si>
  <si>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</si>
  <si>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</si>
  <si>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</si>
  <si>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</si>
  <si>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</si>
  <si>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</si>
  <si>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</si>
  <si>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</si>
  <si>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</si>
  <si>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</si>
  <si>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</si>
  <si>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</si>
  <si>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</si>
  <si>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</si>
  <si>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</si>
  <si>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</si>
  <si>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</si>
  <si>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</si>
  <si>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</si>
  <si>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</si>
  <si>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</si>
  <si>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</si>
  <si>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</si>
  <si>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</si>
  <si>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</si>
  <si>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</si>
  <si>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</si>
  <si>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</si>
  <si>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</si>
  <si>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</si>
  <si>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</si>
  <si>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</si>
  <si>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</si>
  <si>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</si>
  <si>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</si>
  <si>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</si>
  <si>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</si>
  <si>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</si>
  <si>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</si>
  <si>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</si>
  <si>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</si>
  <si>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</si>
  <si>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</si>
  <si>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</si>
  <si>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</si>
  <si>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</si>
  <si>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</si>
  <si>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</si>
  <si>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</si>
  <si>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</si>
  <si>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</si>
  <si>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</si>
  <si>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</si>
  <si>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</si>
  <si>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</si>
  <si>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</si>
  <si>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</si>
  <si>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</si>
  <si>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</si>
  <si>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</si>
  <si>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</si>
  <si>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</si>
  <si>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</si>
  <si>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</si>
  <si>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</si>
  <si>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</si>
  <si>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</si>
  <si>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</si>
  <si>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</si>
  <si>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</si>
  <si>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</si>
  <si>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</si>
  <si>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</si>
  <si>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</si>
  <si>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</si>
  <si>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</si>
  <si>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</si>
  <si>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</si>
  <si>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</si>
  <si>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</si>
  <si>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</si>
  <si>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</si>
  <si>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</si>
  <si>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</si>
  <si>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</si>
  <si>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</si>
  <si>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</si>
  <si>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</si>
  <si>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</si>
  <si>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</si>
  <si>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</si>
  <si>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</si>
  <si>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</si>
  <si>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</si>
  <si>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</si>
  <si>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</si>
  <si>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</si>
  <si>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</si>
  <si>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</si>
  <si>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</si>
  <si>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</si>
  <si>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</si>
  <si>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</si>
  <si>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</si>
  <si>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</si>
  <si>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</si>
  <si>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</si>
  <si>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</si>
  <si>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</si>
  <si>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</si>
  <si>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</si>
  <si>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</si>
  <si>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</si>
  <si>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</si>
  <si>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</si>
  <si>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</si>
  <si>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</si>
  <si>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</si>
  <si>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</si>
  <si>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</si>
  <si>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</si>
  <si>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</si>
  <si>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</si>
  <si>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</si>
  <si>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</si>
  <si>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</si>
  <si>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</si>
  <si>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</si>
  <si>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</si>
  <si>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</si>
  <si>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</si>
  <si>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</si>
  <si>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</si>
  <si>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</si>
  <si>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</si>
  <si>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</si>
  <si>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</si>
  <si>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</si>
  <si>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</si>
  <si>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</si>
  <si>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</si>
  <si>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</si>
  <si>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</si>
  <si>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</si>
  <si>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</si>
  <si>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</si>
  <si>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</si>
  <si>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</si>
  <si>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</si>
  <si>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</si>
  <si>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</si>
  <si>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</si>
  <si>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</si>
  <si>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</si>
  <si>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</si>
  <si>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</si>
  <si>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</si>
  <si>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</si>
  <si>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</si>
  <si>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</si>
  <si>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</si>
  <si>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</si>
  <si>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</si>
  <si>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</si>
  <si>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</si>
  <si>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</si>
  <si>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</si>
  <si>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</si>
  <si>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</si>
  <si>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</si>
  <si>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</si>
  <si>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</si>
  <si>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</si>
  <si>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</si>
  <si>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</si>
  <si>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</si>
  <si>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</si>
  <si>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</si>
  <si>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</si>
  <si>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</si>
  <si>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</si>
  <si>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</si>
  <si>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</si>
  <si>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</si>
  <si>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</si>
  <si>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</si>
  <si>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</si>
  <si>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</si>
  <si>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</si>
  <si>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</si>
  <si>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</si>
  <si>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</si>
  <si>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</si>
  <si>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</si>
  <si>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</si>
  <si>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</si>
  <si>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</si>
  <si>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</si>
  <si>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</si>
  <si>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</si>
  <si>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</si>
  <si>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</si>
  <si>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</si>
  <si>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</si>
  <si>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</si>
  <si>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</si>
  <si>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</si>
  <si>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</si>
  <si>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</si>
  <si>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</si>
  <si>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</si>
  <si>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</si>
  <si>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</si>
  <si>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</si>
  <si>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</si>
  <si>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</si>
  <si>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</si>
  <si>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</si>
  <si>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</si>
  <si>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</si>
  <si>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</si>
  <si>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</si>
  <si>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</si>
  <si>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</si>
  <si>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</si>
  <si>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</si>
  <si>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</si>
  <si>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</si>
  <si>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</si>
  <si>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</si>
  <si>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</si>
  <si>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</si>
  <si>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</si>
  <si>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</si>
  <si>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</si>
  <si>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</si>
  <si>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</si>
  <si>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</si>
  <si>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</si>
  <si>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</si>
  <si>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</si>
  <si>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</si>
  <si>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</si>
  <si>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</si>
  <si>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</si>
  <si>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</si>
  <si>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</si>
  <si>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</si>
  <si>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</si>
  <si>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</si>
  <si>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</si>
  <si>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</si>
  <si>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</si>
  <si>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</si>
  <si>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</si>
  <si>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</si>
  <si>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</si>
  <si>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</si>
  <si>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</si>
  <si>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</si>
  <si>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</si>
  <si>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</si>
  <si>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</si>
  <si>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</si>
  <si>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</si>
  <si>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</si>
  <si>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</si>
  <si>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</si>
  <si>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</si>
  <si>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</si>
  <si>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</si>
  <si>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</si>
  <si>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</si>
  <si>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</si>
  <si>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</si>
  <si>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</si>
  <si>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</si>
  <si>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</si>
  <si>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</si>
  <si>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</si>
  <si>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</si>
  <si>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</si>
  <si>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</si>
  <si>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</si>
  <si>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</si>
  <si>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</si>
  <si>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</si>
  <si>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</si>
  <si>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</si>
  <si>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</si>
  <si>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</si>
  <si>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</si>
  <si>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</si>
  <si>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</si>
  <si>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</si>
  <si>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</si>
  <si>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</si>
  <si>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</si>
  <si>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</si>
  <si>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</si>
  <si>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</si>
  <si>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</si>
  <si>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</si>
  <si>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</si>
  <si>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</si>
  <si>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</si>
  <si>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</si>
  <si>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</si>
  <si>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</si>
  <si>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</si>
  <si>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</si>
  <si>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</si>
  <si>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</si>
  <si>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</si>
  <si>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</si>
  <si>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</si>
  <si>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</si>
  <si>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</si>
  <si>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</si>
  <si>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</si>
  <si>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</si>
  <si>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</si>
  <si>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</si>
  <si>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</si>
  <si>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</si>
  <si>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</si>
  <si>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</si>
  <si>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</si>
  <si>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</si>
  <si>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</si>
  <si>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</si>
  <si>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</si>
  <si>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</si>
  <si>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</si>
  <si>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</si>
  <si>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</si>
  <si>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</si>
  <si>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</si>
  <si>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</si>
  <si>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</si>
  <si>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</si>
  <si>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</si>
  <si>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</si>
  <si>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</si>
  <si>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</si>
  <si>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</si>
  <si>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</si>
  <si>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</si>
  <si>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</si>
  <si>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</si>
  <si>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</si>
  <si>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</si>
  <si>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</si>
  <si>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</si>
  <si>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</si>
  <si>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</si>
  <si>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</si>
  <si>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</si>
  <si>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</si>
  <si>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</si>
  <si>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</si>
  <si>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</si>
  <si>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</si>
  <si>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</si>
  <si>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</si>
  <si>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</si>
  <si>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</si>
  <si>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</si>
  <si>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</si>
  <si>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</si>
  <si>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</si>
  <si>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</si>
  <si>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</si>
  <si>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</si>
  <si>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</si>
  <si>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</si>
  <si>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</si>
  <si>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</si>
  <si>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</si>
  <si>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</si>
  <si>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</si>
  <si>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</si>
  <si>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</si>
  <si>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</si>
  <si>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</si>
  <si>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</si>
  <si>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</si>
  <si>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</si>
  <si>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</si>
  <si>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</si>
  <si>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</si>
  <si>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</si>
  <si>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</si>
  <si>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</si>
  <si>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</si>
  <si>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</si>
  <si>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</si>
  <si>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</si>
  <si>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</si>
  <si>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</si>
  <si>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</si>
  <si>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</si>
  <si>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</si>
  <si>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</si>
  <si>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</si>
  <si>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</si>
  <si>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</si>
  <si>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</si>
  <si>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</si>
  <si>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</si>
  <si>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</si>
  <si>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</si>
  <si>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</si>
  <si>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</si>
  <si>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</si>
  <si>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</si>
  <si>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</si>
  <si>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</si>
  <si>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</si>
  <si>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</si>
  <si>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</si>
  <si>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</si>
  <si>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</si>
  <si>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</si>
  <si>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</si>
  <si>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</si>
  <si>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</si>
  <si>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</si>
  <si>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</si>
  <si>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</si>
  <si>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</si>
  <si>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</si>
  <si>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</si>
  <si>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</si>
  <si>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</si>
  <si>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</si>
  <si>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</si>
  <si>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</si>
  <si>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</si>
  <si>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</si>
  <si>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</si>
  <si>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</si>
  <si>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</si>
  <si>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</si>
  <si>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</si>
  <si>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</si>
  <si>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</si>
  <si>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</si>
  <si>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</si>
  <si>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</si>
  <si>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</si>
  <si>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</si>
  <si>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</si>
  <si>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</si>
  <si>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</si>
  <si>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</si>
  <si>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</si>
  <si>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</si>
  <si>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</si>
  <si>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</si>
  <si>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</si>
  <si>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</si>
  <si>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</si>
  <si>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</si>
  <si>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</si>
  <si>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</si>
  <si>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</si>
  <si>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</si>
  <si>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</si>
  <si>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</si>
  <si>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</si>
  <si>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</si>
  <si>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</si>
  <si>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</si>
  <si>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</si>
  <si>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</si>
  <si>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</si>
  <si>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</si>
  <si>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</si>
  <si>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</si>
  <si>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</si>
  <si>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</si>
  <si>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</si>
  <si>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</si>
  <si>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</si>
  <si>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</si>
  <si>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</si>
  <si>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</si>
  <si>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</si>
  <si>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</si>
  <si>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</si>
  <si>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</si>
  <si>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</si>
  <si>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</si>
  <si>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</si>
  <si>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</si>
  <si>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</si>
  <si>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</si>
  <si>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</si>
  <si>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</si>
  <si>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</si>
  <si>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</si>
  <si>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</si>
  <si>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</si>
  <si>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</si>
  <si>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</si>
  <si>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</si>
  <si>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</si>
  <si>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</si>
  <si>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</si>
  <si>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</si>
  <si>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</si>
  <si>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</si>
  <si>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</si>
  <si>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</si>
  <si>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</si>
  <si>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</si>
  <si>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</si>
  <si>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</si>
  <si>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</si>
  <si>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</si>
  <si>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</si>
  <si>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</si>
  <si>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</si>
  <si>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</si>
  <si>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</si>
  <si>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</si>
  <si>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</si>
  <si>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</si>
  <si>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</si>
  <si>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</si>
  <si>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</si>
  <si>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</si>
  <si>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</si>
  <si>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</si>
  <si>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</si>
  <si>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</si>
  <si>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</si>
  <si>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</si>
  <si>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</si>
  <si>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</si>
  <si>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</si>
  <si>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</si>
  <si>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</si>
  <si>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</si>
  <si>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</si>
  <si>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</si>
  <si>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</si>
  <si>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</si>
  <si>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</si>
  <si>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</si>
  <si>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</si>
  <si>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</si>
  <si>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</si>
  <si>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</si>
  <si>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</si>
  <si>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</si>
  <si>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</si>
  <si>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</si>
  <si>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</si>
  <si>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</si>
  <si>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</si>
  <si>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</si>
  <si>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</si>
  <si>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</si>
  <si>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</si>
  <si>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</si>
  <si>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</si>
  <si>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</si>
  <si>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</si>
  <si>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</si>
  <si>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</si>
  <si>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</si>
  <si>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</si>
  <si>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</si>
  <si>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</si>
  <si>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</si>
  <si>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</si>
  <si>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</si>
  <si>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</si>
  <si>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</si>
  <si>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</si>
  <si>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</si>
  <si>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</si>
  <si>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</si>
  <si>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</si>
  <si>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</si>
  <si>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</si>
  <si>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</si>
  <si>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</si>
  <si>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</si>
  <si>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</si>
  <si>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</si>
  <si>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</si>
  <si>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</si>
  <si>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</si>
  <si>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</si>
  <si>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</si>
  <si>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</si>
  <si>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</si>
  <si>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</si>
  <si>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</si>
  <si>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</si>
  <si>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</si>
  <si>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</si>
  <si>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</si>
  <si>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</si>
  <si>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</si>
  <si>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</si>
  <si>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</si>
  <si>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</si>
  <si>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</si>
  <si>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</si>
  <si>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</si>
  <si>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</si>
  <si>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</si>
  <si>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</si>
  <si>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</si>
  <si>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</si>
  <si>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</si>
  <si>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</si>
  <si>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</si>
  <si>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</si>
  <si>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</si>
  <si>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</si>
  <si>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</si>
  <si>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</si>
  <si>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</si>
  <si>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</si>
  <si>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</si>
  <si>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</si>
  <si>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</si>
  <si>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</si>
  <si>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</si>
  <si>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</si>
  <si>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</si>
  <si>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</si>
  <si>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</si>
  <si>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</si>
  <si>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</si>
  <si>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</si>
  <si>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</si>
  <si>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</si>
  <si>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</si>
  <si>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</si>
  <si>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</si>
  <si>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</si>
  <si>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</si>
  <si>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</si>
  <si>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</si>
  <si>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</si>
  <si>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</si>
  <si>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</si>
  <si>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</si>
  <si>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</si>
  <si>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</si>
  <si>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</si>
  <si>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</si>
  <si>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</si>
  <si>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</si>
  <si>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</si>
  <si>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</si>
  <si>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</si>
  <si>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</si>
  <si>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</si>
  <si>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</si>
  <si>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</si>
  <si>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</si>
  <si>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</si>
  <si>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</si>
  <si>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</si>
  <si>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</si>
  <si>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</si>
  <si>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</si>
  <si>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</si>
  <si>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</si>
  <si>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</si>
  <si>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</si>
  <si>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</si>
  <si>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</si>
  <si>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</si>
  <si>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</si>
  <si>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</si>
  <si>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</si>
  <si>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</si>
  <si>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</si>
  <si>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</si>
  <si>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</si>
  <si>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</si>
  <si>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</si>
  <si>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</si>
  <si>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</si>
  <si>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</si>
  <si>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</si>
  <si>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</si>
  <si>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</si>
  <si>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</si>
  <si>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</si>
  <si>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</si>
  <si>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2011 ISSUE SCHOOL REFUNDING BONDS</t>
  </si>
  <si>
    <t>FUNDING BOND SERIES 2008A</t>
  </si>
  <si>
    <t>REFUNDING SCHOOL BONDS SERIES 2014</t>
  </si>
  <si>
    <t>BUS LOAN</t>
  </si>
  <si>
    <t>BUS LOAN 2</t>
  </si>
  <si>
    <t>Bus Loans</t>
  </si>
  <si>
    <t>Page 9, Line 17, Acct #1290,       Property Taxes</t>
  </si>
  <si>
    <t>Page10, Line 72, Acct#1614,       Reimbursements</t>
  </si>
  <si>
    <t>Page10, Line 81, Acct#1790,      $208 Reimbursements &amp; $10,337 Soda Machine and Canteen Sales</t>
  </si>
  <si>
    <t>Page 12, Line 171, Acct#3999    State Library Grant</t>
  </si>
  <si>
    <t xml:space="preserve">Page11, Line 107, Acct#1999,    Fund 10: $1,175 Kindergarten Snacks, $207 Lost Library Books, </t>
  </si>
  <si>
    <t xml:space="preserve">                                                    Recycling, $49 Other, $105 Band Supplies, $70 Yearbooks</t>
  </si>
  <si>
    <t xml:space="preserve">                                                    $275 Recorders, $1,200 Olympiad, $3 Friday Folder, $19 Computer </t>
  </si>
  <si>
    <t xml:space="preserve">                                                    Fund 40:  $5,000 Sale of Bus</t>
  </si>
  <si>
    <t xml:space="preserve">Page 15, Line 41, Acct#2190      $6,342 Canteen Supplies for Resale, $11,287 Special Need Aides Salaries </t>
  </si>
  <si>
    <t>Page 18, Line 165, Acct#5400    Bond Fees</t>
  </si>
  <si>
    <t>Page 19, Line 231, Acct#2190    Special Needs Expense</t>
  </si>
  <si>
    <t>x</t>
  </si>
  <si>
    <t>JOHNSON</t>
  </si>
  <si>
    <t>PO BOX 427</t>
  </si>
  <si>
    <t xml:space="preserve">VIENNA  </t>
  </si>
  <si>
    <t>X</t>
  </si>
  <si>
    <t>GREG FREHNER</t>
  </si>
  <si>
    <t>GFREHNER@VIENNAGRADESCHOOL.COM</t>
  </si>
  <si>
    <t>618-658-8638</t>
  </si>
  <si>
    <t>BOTSCH &amp; ASSOCIATES, CPA'S, LLC</t>
  </si>
  <si>
    <t>H. KEITH BOTSCH, CPA</t>
  </si>
  <si>
    <t>113 EAST MAIN STREET</t>
  </si>
  <si>
    <t>CARMI</t>
  </si>
  <si>
    <t>618-382-4151</t>
  </si>
  <si>
    <t>618-382-4153</t>
  </si>
  <si>
    <t>066-003657</t>
  </si>
  <si>
    <t>CPA@BOTSCH.COM</t>
  </si>
  <si>
    <t>Page 26, Line 10                         $53,705 Special Ed Extraordinary, $46,541 Special Ed Personnel, &amp; $19,308 Special Ed Orphanage</t>
  </si>
  <si>
    <t>Page 31                                       N/A</t>
  </si>
  <si>
    <t>Audit Check #8                            Total Long-Term Debt Issued (P25, Cell F49) $95,457 must = Principal on Long Term Debt Sold</t>
  </si>
  <si>
    <t xml:space="preserve">                                                    (P8, Cells C33:F33, H33:K33) $0.  The difference of $95,457 is the bus loan in the Transportation </t>
  </si>
  <si>
    <t xml:space="preserve">                                                    Fund. </t>
  </si>
  <si>
    <t>Audit Check #8                            Total Long-Term Debt (Principal) Retired (P18, Cells H163) $50,000 must = Debt Service - Long-Term</t>
  </si>
  <si>
    <t xml:space="preserve">                                                    Debt (Principal) Retired (P25, Cells H49) $78,953.  The difference of $28,953 is due to Bus Loans</t>
  </si>
  <si>
    <t xml:space="preserve">                                                    paid from the Transportaion Fund.</t>
  </si>
  <si>
    <t>Page 11, Line 117, Acct#3001   $624 of Special Education line item $1,593,793 was paid with revenue code 3001.</t>
  </si>
  <si>
    <t>Vienna SD 55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</si>
</sst>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2" fillId="0" borderId="0" xfId="0" applyNumberFormat="1" applyFont="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4" t="s">
        <v>2110</v>
      </c>
      <c r="C5" s="179" t="s">
        <v>1083</v>
      </c>
      <c r="D5" s="364"/>
      <c r="E5" s="364"/>
      <c r="H5" s="193"/>
      <c r="I5" s="2108" t="s">
        <v>788</v>
      </c>
      <c r="J5" s="2107"/>
      <c r="K5" s="2107"/>
      <c r="L5" s="2107"/>
      <c r="M5" s="2107"/>
      <c r="N5" s="2107"/>
      <c r="O5" s="2107"/>
      <c r="P5" s="2107"/>
      <c r="Q5" s="2107"/>
      <c r="R5" s="2107"/>
      <c r="S5" s="2107"/>
    </row>
    <row r="6" spans="1:28" ht="14.1" customHeight="1" x14ac:dyDescent="0.2">
      <c r="B6" s="444"/>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2114</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21044055002</v>
      </c>
      <c r="B13" s="2133"/>
      <c r="C13" s="2133"/>
      <c r="D13" s="2133"/>
      <c r="E13" s="2133"/>
      <c r="F13" s="2133"/>
      <c r="G13" s="2133"/>
      <c r="H13" s="2134"/>
      <c r="I13" s="185"/>
      <c r="J13" s="184"/>
      <c r="K13" s="182"/>
      <c r="L13" s="184"/>
      <c r="M13" s="184"/>
      <c r="N13" s="184"/>
      <c r="O13" s="184"/>
      <c r="P13" s="184"/>
      <c r="Q13" s="184"/>
      <c r="R13" s="184"/>
      <c r="S13" s="184"/>
      <c r="T13" s="2137" t="s">
        <v>2118</v>
      </c>
      <c r="U13" s="2138"/>
      <c r="V13" s="2138"/>
      <c r="W13" s="2138"/>
      <c r="X13" s="2138"/>
      <c r="Y13" s="2139"/>
      <c r="Z13" s="2139"/>
      <c r="AA13" s="2140"/>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86" t="s">
        <v>2111</v>
      </c>
      <c r="B15" s="2135"/>
      <c r="C15" s="2135"/>
      <c r="D15" s="2135"/>
      <c r="E15" s="2135"/>
      <c r="F15" s="2135"/>
      <c r="G15" s="2135"/>
      <c r="H15" s="2136"/>
      <c r="T15" s="2067" t="s">
        <v>2119</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2135</v>
      </c>
      <c r="B17" s="2093"/>
      <c r="C17" s="2093"/>
      <c r="D17" s="2093"/>
      <c r="E17" s="2093"/>
      <c r="F17" s="2093"/>
      <c r="G17" s="2093"/>
      <c r="H17" s="2118"/>
      <c r="T17" s="2146" t="s">
        <v>2120</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2112</v>
      </c>
      <c r="B19" s="2084"/>
      <c r="C19" s="2084"/>
      <c r="D19" s="2084"/>
      <c r="E19" s="2084"/>
      <c r="F19" s="2084"/>
      <c r="G19" s="2084"/>
      <c r="H19" s="2066"/>
      <c r="I19" s="184"/>
      <c r="J19" s="379"/>
      <c r="K19" s="195"/>
      <c r="L19" s="193"/>
      <c r="M19" s="658" t="s">
        <v>360</v>
      </c>
      <c r="P19" s="181"/>
      <c r="Q19" s="181"/>
      <c r="R19" s="181"/>
      <c r="S19" s="185"/>
      <c r="T19" s="2086" t="s">
        <v>2121</v>
      </c>
      <c r="U19" s="2065"/>
      <c r="V19" s="2065"/>
      <c r="W19" s="2066"/>
      <c r="X19" s="2083" t="s">
        <v>2033</v>
      </c>
      <c r="Y19" s="2145"/>
      <c r="Z19" s="2143">
        <v>62821</v>
      </c>
      <c r="AA19" s="2144"/>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64" t="s">
        <v>2113</v>
      </c>
      <c r="B21" s="2065"/>
      <c r="C21" s="2065"/>
      <c r="D21" s="2065"/>
      <c r="E21" s="2065"/>
      <c r="F21" s="2065"/>
      <c r="G21" s="2065"/>
      <c r="H21" s="2066"/>
      <c r="I21" s="2112" t="s">
        <v>786</v>
      </c>
      <c r="J21" s="2107"/>
      <c r="K21" s="2107"/>
      <c r="L21" s="2107"/>
      <c r="M21" s="2107"/>
      <c r="N21" s="2107"/>
      <c r="O21" s="2107"/>
      <c r="P21" s="2107"/>
      <c r="Q21" s="2107"/>
      <c r="R21" s="2107"/>
      <c r="S21" s="2113"/>
      <c r="T21" s="2092" t="s">
        <v>2122</v>
      </c>
      <c r="U21" s="2152"/>
      <c r="V21" s="2152"/>
      <c r="W21" s="2152"/>
      <c r="X21" s="2157" t="s">
        <v>2123</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c r="B23" s="2110"/>
      <c r="C23" s="2110"/>
      <c r="D23" s="2110"/>
      <c r="E23" s="2110"/>
      <c r="F23" s="2110"/>
      <c r="G23" s="2110"/>
      <c r="H23" s="2111"/>
      <c r="T23" s="2092" t="s">
        <v>2124</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4">
        <v>62995</v>
      </c>
      <c r="B25" s="2065"/>
      <c r="C25" s="2065"/>
      <c r="D25" s="2065"/>
      <c r="E25" s="2065"/>
      <c r="F25" s="2065"/>
      <c r="G25" s="2065"/>
      <c r="H25" s="2066"/>
      <c r="I25" s="659"/>
      <c r="J25" s="204"/>
      <c r="K25" s="204"/>
      <c r="L25" s="204"/>
      <c r="M25" s="204"/>
      <c r="N25" s="204"/>
      <c r="O25" s="204"/>
      <c r="P25" s="204"/>
      <c r="Q25" s="204"/>
      <c r="R25" s="204"/>
      <c r="S25" s="205"/>
      <c r="T25" s="2149" t="s">
        <v>2125</v>
      </c>
      <c r="U25" s="2150"/>
      <c r="V25" s="2150"/>
      <c r="W25" s="2150"/>
      <c r="X25" s="2150"/>
      <c r="Y25" s="2150"/>
      <c r="Z25" s="2150"/>
      <c r="AA25" s="21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5" t="s">
        <v>2006</v>
      </c>
      <c r="J27" s="2076"/>
      <c r="K27" s="2076"/>
      <c r="L27" s="2076"/>
      <c r="M27" s="2076"/>
      <c r="N27" s="2076"/>
      <c r="O27" s="2076"/>
      <c r="P27" s="2076"/>
      <c r="Q27" s="2076"/>
      <c r="R27" s="2076"/>
      <c r="S27" s="2077"/>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5"/>
      <c r="J29" s="391"/>
      <c r="K29" s="182" t="s">
        <v>675</v>
      </c>
      <c r="L29" s="1760" t="s">
        <v>2114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2114</v>
      </c>
      <c r="C30" s="672" t="s">
        <v>1385</v>
      </c>
      <c r="D30" s="182"/>
      <c r="E30" s="182"/>
      <c r="F30" s="1279"/>
      <c r="G30" s="660"/>
      <c r="H30" s="660"/>
      <c r="I30" s="275"/>
      <c r="J30" s="391"/>
      <c r="K30" s="182" t="s">
        <v>675</v>
      </c>
      <c r="L30" s="1760" t="s">
        <v>2114</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1760" t="s">
        <v>2114</v>
      </c>
      <c r="K31" s="195" t="s">
        <v>1053</v>
      </c>
      <c r="L31" s="391"/>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2" t="s">
        <v>2115</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2116</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2117</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17" sqref="A17:H1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8"/>
      <c r="C4" s="2175" t="s">
        <v>497</v>
      </c>
      <c r="D4" s="2176"/>
      <c r="E4" s="2176"/>
      <c r="F4" s="2176"/>
      <c r="G4" s="2176"/>
      <c r="H4" s="2176"/>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2063" t="s">
        <v>2110</v>
      </c>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32039608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9.1999999999999998E-3</v>
      </c>
      <c r="E10" s="100" t="s">
        <v>1186</v>
      </c>
      <c r="F10" s="471">
        <v>2.5000000000000001E-3</v>
      </c>
      <c r="G10" s="100" t="s">
        <v>1186</v>
      </c>
      <c r="H10" s="471">
        <v>1.1999999999999999E-3</v>
      </c>
      <c r="I10" s="100" t="s">
        <v>1187</v>
      </c>
      <c r="J10" s="472">
        <f>ROUND(D10+F10+H10,5)</f>
        <v>1.29E-2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2956635</v>
      </c>
      <c r="E16" s="100"/>
      <c r="F16" s="82">
        <f>SUM('Acct Summary 7-8'!C17,'Acct Summary 7-8'!D17,'Acct Summary 7-8'!F17)</f>
        <v>3110915</v>
      </c>
      <c r="G16" s="100"/>
      <c r="H16" s="82">
        <f>SUM(D16-F16)</f>
        <v>-154280</v>
      </c>
      <c r="I16" s="93"/>
      <c r="J16" s="82">
        <f>SUM('Acct Summary 7-8'!C81,'Acct Summary 7-8'!D81,'Acct Summary 7-8'!F81,'Acct Summary 7-8'!I81)</f>
        <v>464935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2110</v>
      </c>
      <c r="C31" s="405" t="s">
        <v>689</v>
      </c>
      <c r="D31" s="63" t="s">
        <v>1262</v>
      </c>
      <c r="E31" s="93"/>
      <c r="F31" s="93"/>
      <c r="G31" s="101"/>
      <c r="H31" s="253">
        <f>IF(B31="X",(J7*0.069),IF(B32="X",(J7*0.138),"Enter x in a.or b."))</f>
        <v>2210732.952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2518595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7" sqref="A17:H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Vienna SD 55</v>
      </c>
      <c r="E7" s="136"/>
      <c r="G7" s="137"/>
      <c r="H7" s="138"/>
      <c r="I7" s="138"/>
      <c r="J7" s="138"/>
      <c r="K7" s="138"/>
      <c r="L7"/>
      <c r="M7"/>
      <c r="N7"/>
      <c r="O7"/>
      <c r="P7"/>
    </row>
    <row r="8" spans="1:18" ht="12.75" x14ac:dyDescent="0.2">
      <c r="A8"/>
      <c r="B8"/>
      <c r="C8" s="134" t="s">
        <v>1341</v>
      </c>
      <c r="D8" s="139">
        <f>COVER!A13</f>
        <v>21044055002</v>
      </c>
      <c r="E8" s="140"/>
      <c r="G8"/>
      <c r="H8"/>
      <c r="I8"/>
      <c r="J8"/>
      <c r="K8"/>
      <c r="L8"/>
      <c r="M8"/>
      <c r="N8"/>
      <c r="O8"/>
      <c r="P8"/>
    </row>
    <row r="9" spans="1:18" ht="12.75" x14ac:dyDescent="0.2">
      <c r="A9"/>
      <c r="B9"/>
      <c r="C9" s="134" t="s">
        <v>829</v>
      </c>
      <c r="D9" s="335" t="str">
        <f>COVER!A15</f>
        <v>JOHNSON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464935</v>
      </c>
      <c r="I12" s="1161"/>
      <c r="J12" s="1161"/>
      <c r="K12" s="1162">
        <f>TRUNC((H12/H13*100000),5)/100000</f>
        <v>0.15725140230000001</v>
      </c>
      <c r="L12" s="1163"/>
      <c r="M12" s="102" t="s">
        <v>1364</v>
      </c>
      <c r="N12" s="102"/>
      <c r="O12" s="1164">
        <v>0.35</v>
      </c>
      <c r="P12" s="154"/>
      <c r="Q12" s="154"/>
    </row>
    <row r="13" spans="1:18" s="156" customFormat="1" ht="11.25" x14ac:dyDescent="0.2">
      <c r="A13" s="154"/>
      <c r="B13" s="1158"/>
      <c r="C13" s="2208" t="s">
        <v>1638</v>
      </c>
      <c r="D13" s="2209"/>
      <c r="E13" s="154"/>
      <c r="F13" s="327" t="s">
        <v>930</v>
      </c>
      <c r="G13" s="1159"/>
      <c r="H13" s="1160">
        <f>SUM('Acct Summary 7-8'!C8+'Acct Summary 7-8'!D8+'Acct Summary 7-8'!F8+'Acct Summary 7-8'!I8)+H14</f>
        <v>2956635</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3110915</v>
      </c>
      <c r="I17" s="1161"/>
      <c r="J17" s="1167"/>
      <c r="K17" s="1162">
        <f>TRUNC((H17/H18*100000),5)/100000</f>
        <v>1.0521809420999999</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2956635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1.0971707000000002</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464935</v>
      </c>
      <c r="I24" s="683"/>
      <c r="J24" s="683"/>
      <c r="K24" s="1171">
        <f>TRUNC(((H24/H25*100000)/100000),2)</f>
        <v>53.8</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8641.4305600000007</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351314.30171999999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2518595</v>
      </c>
      <c r="I32" s="1169"/>
      <c r="J32" s="1169"/>
      <c r="K32" s="1171">
        <f>TRUNC(100-((((H32/H33*100))*100)/100),2)</f>
        <v>-13.92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2210732.952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17" sqref="A17:H17"/>
      <selection pane="bottomLeft" activeCell="A17" sqref="A17:H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48437</v>
      </c>
      <c r="D4" s="411">
        <v>2441</v>
      </c>
      <c r="E4" s="411">
        <v>0</v>
      </c>
      <c r="F4" s="411">
        <v>4164</v>
      </c>
      <c r="G4" s="411">
        <v>11774</v>
      </c>
      <c r="H4" s="411"/>
      <c r="I4" s="411">
        <v>0</v>
      </c>
      <c r="J4" s="435">
        <v>0</v>
      </c>
      <c r="K4" s="411">
        <v>0</v>
      </c>
      <c r="L4" s="411">
        <v>15064</v>
      </c>
      <c r="M4" s="432"/>
      <c r="N4" s="481"/>
    </row>
    <row r="5" spans="1:14" x14ac:dyDescent="0.2">
      <c r="A5" s="476" t="s">
        <v>1173</v>
      </c>
      <c r="B5" s="40">
        <v>120</v>
      </c>
      <c r="C5" s="686">
        <v>192518</v>
      </c>
      <c r="D5" s="411">
        <v>126443</v>
      </c>
      <c r="E5" s="411">
        <v>15987</v>
      </c>
      <c r="F5" s="411">
        <v>75313</v>
      </c>
      <c r="G5" s="411">
        <v>161519</v>
      </c>
      <c r="H5" s="411"/>
      <c r="I5" s="411">
        <v>15619</v>
      </c>
      <c r="J5" s="435">
        <v>0</v>
      </c>
      <c r="K5" s="438">
        <v>49526</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240955</v>
      </c>
      <c r="D13" s="688">
        <f t="shared" ref="D13:L13" si="0">SUM(D4:D12)</f>
        <v>128884</v>
      </c>
      <c r="E13" s="688">
        <f t="shared" si="0"/>
        <v>15987</v>
      </c>
      <c r="F13" s="688">
        <f t="shared" si="0"/>
        <v>79477</v>
      </c>
      <c r="G13" s="688">
        <f t="shared" si="0"/>
        <v>173293</v>
      </c>
      <c r="H13" s="688">
        <f t="shared" si="0"/>
        <v>0</v>
      </c>
      <c r="I13" s="688">
        <f t="shared" si="0"/>
        <v>15619</v>
      </c>
      <c r="J13" s="688">
        <f t="shared" si="0"/>
        <v>0</v>
      </c>
      <c r="K13" s="688">
        <f t="shared" si="0"/>
        <v>49526</v>
      </c>
      <c r="L13" s="688">
        <f t="shared" si="0"/>
        <v>15064</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127186</v>
      </c>
      <c r="N16" s="718"/>
    </row>
    <row r="17" spans="1:14" s="703" customFormat="1" ht="12.75" customHeight="1" x14ac:dyDescent="0.2">
      <c r="A17" s="717" t="s">
        <v>1751</v>
      </c>
      <c r="B17" s="541">
        <v>230</v>
      </c>
      <c r="C17" s="506"/>
      <c r="D17" s="506"/>
      <c r="E17" s="506"/>
      <c r="F17" s="506"/>
      <c r="G17" s="506"/>
      <c r="H17" s="506"/>
      <c r="I17" s="506"/>
      <c r="J17" s="506"/>
      <c r="K17" s="506"/>
      <c r="L17" s="506"/>
      <c r="M17" s="435">
        <v>4539752</v>
      </c>
      <c r="N17" s="718"/>
    </row>
    <row r="18" spans="1:14" s="703" customFormat="1" ht="12.75" customHeight="1" x14ac:dyDescent="0.2">
      <c r="A18" s="717" t="s">
        <v>1752</v>
      </c>
      <c r="B18" s="541">
        <v>240</v>
      </c>
      <c r="C18" s="506"/>
      <c r="D18" s="506"/>
      <c r="E18" s="506"/>
      <c r="F18" s="506"/>
      <c r="G18" s="506"/>
      <c r="H18" s="506"/>
      <c r="I18" s="506"/>
      <c r="J18" s="506"/>
      <c r="K18" s="506"/>
      <c r="L18" s="506"/>
      <c r="M18" s="435">
        <v>242448</v>
      </c>
      <c r="N18" s="718"/>
    </row>
    <row r="19" spans="1:14" s="703" customFormat="1" ht="12.75" customHeight="1" x14ac:dyDescent="0.2">
      <c r="A19" s="717" t="s">
        <v>1753</v>
      </c>
      <c r="B19" s="541">
        <v>250</v>
      </c>
      <c r="C19" s="506"/>
      <c r="D19" s="506"/>
      <c r="E19" s="506"/>
      <c r="F19" s="506"/>
      <c r="G19" s="506"/>
      <c r="H19" s="506"/>
      <c r="I19" s="506"/>
      <c r="J19" s="506"/>
      <c r="K19" s="506"/>
      <c r="L19" s="506"/>
      <c r="M19" s="435">
        <v>358521</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15987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2502608</v>
      </c>
    </row>
    <row r="23" spans="1:14" ht="13.5" customHeight="1" thickBot="1" x14ac:dyDescent="0.25">
      <c r="A23" s="463" t="s">
        <v>748</v>
      </c>
      <c r="B23" s="723"/>
      <c r="C23" s="432"/>
      <c r="D23" s="432"/>
      <c r="E23" s="432"/>
      <c r="F23" s="432"/>
      <c r="G23" s="432"/>
      <c r="H23" s="432"/>
      <c r="I23" s="432"/>
      <c r="J23" s="432"/>
      <c r="K23" s="432"/>
      <c r="L23" s="432"/>
      <c r="M23" s="692">
        <f>SUM(M15:M22)</f>
        <v>5267907</v>
      </c>
      <c r="N23" s="692">
        <f>SUM(N21:N22)</f>
        <v>2518595</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15064</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15064</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2518595</v>
      </c>
    </row>
    <row r="37" spans="1:14" ht="13.5" thickBot="1" x14ac:dyDescent="0.25">
      <c r="A37" s="463" t="s">
        <v>758</v>
      </c>
      <c r="B37" s="723"/>
      <c r="C37" s="506"/>
      <c r="D37" s="506"/>
      <c r="E37" s="506"/>
      <c r="F37" s="506"/>
      <c r="G37" s="506"/>
      <c r="H37" s="506"/>
      <c r="I37" s="506"/>
      <c r="J37" s="506"/>
      <c r="K37" s="506"/>
      <c r="L37" s="513"/>
      <c r="M37" s="432"/>
      <c r="N37" s="692">
        <f>SUM(N36:N36)</f>
        <v>2518595</v>
      </c>
    </row>
    <row r="38" spans="1:14" customFormat="1" ht="13.5" customHeight="1" thickTop="1" x14ac:dyDescent="0.2">
      <c r="A38" s="627" t="s">
        <v>496</v>
      </c>
      <c r="B38" s="541">
        <v>714</v>
      </c>
      <c r="C38" s="726"/>
      <c r="D38" s="726"/>
      <c r="E38" s="726"/>
      <c r="F38" s="726"/>
      <c r="G38" s="726"/>
      <c r="H38" s="726"/>
      <c r="I38" s="726"/>
      <c r="J38" s="725"/>
      <c r="K38" s="726">
        <v>49526</v>
      </c>
      <c r="L38" s="1099"/>
      <c r="M38" s="693"/>
      <c r="N38" s="693"/>
    </row>
    <row r="39" spans="1:14" customFormat="1" ht="13.5" customHeight="1" x14ac:dyDescent="0.2">
      <c r="A39" s="627" t="s">
        <v>405</v>
      </c>
      <c r="B39" s="541">
        <v>730</v>
      </c>
      <c r="C39" s="726">
        <v>240955</v>
      </c>
      <c r="D39" s="726">
        <v>128884</v>
      </c>
      <c r="E39" s="726">
        <v>15987</v>
      </c>
      <c r="F39" s="726">
        <v>79477</v>
      </c>
      <c r="G39" s="726">
        <v>173293</v>
      </c>
      <c r="H39" s="726"/>
      <c r="I39" s="726">
        <v>15619</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5267907</v>
      </c>
      <c r="N40" s="693"/>
    </row>
    <row r="41" spans="1:14" ht="13.5" customHeight="1" thickBot="1" x14ac:dyDescent="0.25">
      <c r="A41" s="463" t="s">
        <v>760</v>
      </c>
      <c r="B41" s="454"/>
      <c r="C41" s="484">
        <f>(SUM(C34,C37,C38,C39))</f>
        <v>240955</v>
      </c>
      <c r="D41" s="484">
        <f t="shared" ref="D41:L41" si="2">SUM(D34,D37,D38:D39)</f>
        <v>128884</v>
      </c>
      <c r="E41" s="484">
        <f t="shared" si="2"/>
        <v>15987</v>
      </c>
      <c r="F41" s="484">
        <f t="shared" si="2"/>
        <v>79477</v>
      </c>
      <c r="G41" s="484">
        <f t="shared" si="2"/>
        <v>173293</v>
      </c>
      <c r="H41" s="484">
        <f t="shared" si="2"/>
        <v>0</v>
      </c>
      <c r="I41" s="484">
        <f t="shared" si="2"/>
        <v>15619</v>
      </c>
      <c r="J41" s="484">
        <f t="shared" si="2"/>
        <v>0</v>
      </c>
      <c r="K41" s="484">
        <f t="shared" si="2"/>
        <v>49526</v>
      </c>
      <c r="L41" s="484">
        <f t="shared" si="2"/>
        <v>15064</v>
      </c>
      <c r="M41" s="484">
        <f>SUM(M40)</f>
        <v>5267907</v>
      </c>
      <c r="N41" s="484">
        <f>SUM(N37)</f>
        <v>2518595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7" sqref="A17:H17"/>
      <selection pane="bottomLeft" activeCell="A17" sqref="A17:H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569812</v>
      </c>
      <c r="D4" s="694">
        <f>'Revenues 9-14'!D109</f>
        <v>85756</v>
      </c>
      <c r="E4" s="694">
        <f>'Revenues 9-14'!E109</f>
        <v>209157</v>
      </c>
      <c r="F4" s="694">
        <f>'Revenues 9-14'!F109</f>
        <v>43064</v>
      </c>
      <c r="G4" s="694">
        <f>'Revenues 9-14'!G109</f>
        <v>161960</v>
      </c>
      <c r="H4" s="694">
        <f>'Revenues 9-14'!H109</f>
        <v>0</v>
      </c>
      <c r="I4" s="694">
        <f>'Revenues 9-14'!I109</f>
        <v>15619</v>
      </c>
      <c r="J4" s="694">
        <f>'Revenues 9-14'!J109</f>
        <v>128141</v>
      </c>
      <c r="K4" s="694">
        <f>'Revenues 9-14'!K109</f>
        <v>15878</v>
      </c>
      <c r="L4" s="39"/>
    </row>
    <row r="5" spans="1:13" ht="22.5" x14ac:dyDescent="0.2">
      <c r="A5" s="732" t="s">
        <v>1988</v>
      </c>
      <c r="B5" s="295">
        <v>2000</v>
      </c>
      <c r="C5" s="695">
        <f>'Revenues 9-14'!C114</f>
        <v>20875</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1792544</v>
      </c>
      <c r="D6" s="695">
        <f>'Revenues 9-14'!D173</f>
        <v>0</v>
      </c>
      <c r="E6" s="695">
        <f>'Revenues 9-14'!E173</f>
        <v>0</v>
      </c>
      <c r="F6" s="695">
        <f>'Revenues 9-14'!F173</f>
        <v>84375</v>
      </c>
      <c r="G6" s="695">
        <f>'Revenues 9-14'!G173</f>
        <v>6800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344590</v>
      </c>
      <c r="D7" s="695">
        <f>'Revenues 9-14'!D274</f>
        <v>0</v>
      </c>
      <c r="E7" s="695">
        <f>'Revenues 9-14'!E274</f>
        <v>0</v>
      </c>
      <c r="F7" s="695">
        <f>'Revenues 9-14'!F274</f>
        <v>0</v>
      </c>
      <c r="G7" s="695">
        <f>'Revenues 9-14'!G274</f>
        <v>18716</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2727821</v>
      </c>
      <c r="D8" s="484">
        <f t="shared" ref="D8:K8" si="0">SUM(D4:D7)</f>
        <v>85756</v>
      </c>
      <c r="E8" s="484">
        <f t="shared" si="0"/>
        <v>209157</v>
      </c>
      <c r="F8" s="484">
        <f t="shared" si="0"/>
        <v>127439</v>
      </c>
      <c r="G8" s="484">
        <f t="shared" si="0"/>
        <v>187476</v>
      </c>
      <c r="H8" s="484">
        <f t="shared" si="0"/>
        <v>0</v>
      </c>
      <c r="I8" s="484">
        <f t="shared" si="0"/>
        <v>15619</v>
      </c>
      <c r="J8" s="484">
        <f t="shared" si="0"/>
        <v>128141</v>
      </c>
      <c r="K8" s="484">
        <f t="shared" si="0"/>
        <v>15878</v>
      </c>
      <c r="L8" s="39"/>
    </row>
    <row r="9" spans="1:13" ht="15" thickTop="1" x14ac:dyDescent="0.2">
      <c r="A9" s="1018" t="s">
        <v>348</v>
      </c>
      <c r="B9" s="455">
        <v>3998</v>
      </c>
      <c r="C9" s="417">
        <v>955602</v>
      </c>
      <c r="D9" s="488"/>
      <c r="E9" s="417"/>
      <c r="F9" s="417"/>
      <c r="G9" s="699"/>
      <c r="H9" s="417"/>
      <c r="I9" s="493" t="s">
        <v>1390</v>
      </c>
      <c r="J9" s="434"/>
      <c r="K9" s="417"/>
      <c r="L9" s="39"/>
    </row>
    <row r="10" spans="1:13" s="48" customFormat="1" ht="13.5" thickBot="1" x14ac:dyDescent="0.25">
      <c r="A10" s="463" t="s">
        <v>1394</v>
      </c>
      <c r="B10" s="456"/>
      <c r="C10" s="484">
        <f>SUM(C8:C9)</f>
        <v>3683423</v>
      </c>
      <c r="D10" s="484">
        <f t="shared" ref="D10:K10" si="1">SUM(D8:D9)</f>
        <v>85756</v>
      </c>
      <c r="E10" s="484">
        <f t="shared" si="1"/>
        <v>209157</v>
      </c>
      <c r="F10" s="484">
        <f t="shared" si="1"/>
        <v>127439</v>
      </c>
      <c r="G10" s="484">
        <f t="shared" si="1"/>
        <v>187476</v>
      </c>
      <c r="H10" s="484">
        <f t="shared" si="1"/>
        <v>0</v>
      </c>
      <c r="I10" s="484">
        <f t="shared" si="1"/>
        <v>15619</v>
      </c>
      <c r="J10" s="484">
        <f t="shared" si="1"/>
        <v>128141</v>
      </c>
      <c r="K10" s="484">
        <f t="shared" si="1"/>
        <v>15878</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1958434</v>
      </c>
      <c r="D12" s="497" t="s">
        <v>1390</v>
      </c>
      <c r="E12" s="432" t="s">
        <v>1390</v>
      </c>
      <c r="F12" s="432" t="s">
        <v>1390</v>
      </c>
      <c r="G12" s="694">
        <f>'Expenditures 15-22'!K223</f>
        <v>59815</v>
      </c>
      <c r="H12" s="430"/>
      <c r="I12" s="432" t="s">
        <v>1390</v>
      </c>
      <c r="J12" s="432" t="s">
        <v>1390</v>
      </c>
      <c r="K12" s="430" t="s">
        <v>1390</v>
      </c>
      <c r="L12" s="39"/>
    </row>
    <row r="13" spans="1:13" x14ac:dyDescent="0.2">
      <c r="A13" s="733" t="s">
        <v>536</v>
      </c>
      <c r="B13" s="294">
        <v>2000</v>
      </c>
      <c r="C13" s="695">
        <f>'Expenditures 15-22'!K74</f>
        <v>728854</v>
      </c>
      <c r="D13" s="695">
        <f>'Expenditures 15-22'!K129</f>
        <v>89060</v>
      </c>
      <c r="E13" s="481" t="s">
        <v>1390</v>
      </c>
      <c r="F13" s="695">
        <f>'Expenditures 15-22'!K178</f>
        <v>226059</v>
      </c>
      <c r="G13" s="695">
        <f>'Expenditures 15-22'!K273</f>
        <v>89854</v>
      </c>
      <c r="H13" s="695">
        <f>'Expenditures 15-22'!K296</f>
        <v>0</v>
      </c>
      <c r="I13" s="432" t="s">
        <v>1390</v>
      </c>
      <c r="J13" s="748">
        <f>'Expenditures 15-22'!K323</f>
        <v>128141</v>
      </c>
      <c r="K13" s="700">
        <f>'Expenditures 15-22'!K341</f>
        <v>2593</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77376</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204956</v>
      </c>
      <c r="F16" s="695">
        <f>'Expenditures 15-22'!K202</f>
        <v>31132</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2764664</v>
      </c>
      <c r="D17" s="484">
        <f t="shared" si="2"/>
        <v>89060</v>
      </c>
      <c r="E17" s="484">
        <f t="shared" si="2"/>
        <v>204956</v>
      </c>
      <c r="F17" s="484">
        <f t="shared" si="2"/>
        <v>257191</v>
      </c>
      <c r="G17" s="484">
        <f t="shared" si="2"/>
        <v>149669</v>
      </c>
      <c r="H17" s="484">
        <f t="shared" si="2"/>
        <v>0</v>
      </c>
      <c r="I17" s="432"/>
      <c r="J17" s="484">
        <f>SUM(J12:J16)</f>
        <v>128141</v>
      </c>
      <c r="K17" s="484">
        <f>SUM(K12:K16)</f>
        <v>2593</v>
      </c>
      <c r="L17" s="39"/>
    </row>
    <row r="18" spans="1:12" ht="15" customHeight="1" thickTop="1" x14ac:dyDescent="0.2">
      <c r="A18" s="1019" t="s">
        <v>1322</v>
      </c>
      <c r="B18" s="259">
        <v>4180</v>
      </c>
      <c r="C18" s="694">
        <f t="shared" ref="C18:H18" si="3">C9</f>
        <v>955602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3720266</v>
      </c>
      <c r="D19" s="484">
        <f t="shared" si="4"/>
        <v>89060</v>
      </c>
      <c r="E19" s="484">
        <f t="shared" si="4"/>
        <v>204956</v>
      </c>
      <c r="F19" s="484">
        <f t="shared" si="4"/>
        <v>257191</v>
      </c>
      <c r="G19" s="484">
        <f t="shared" si="4"/>
        <v>149669</v>
      </c>
      <c r="H19" s="484">
        <f t="shared" si="4"/>
        <v>0</v>
      </c>
      <c r="I19" s="432"/>
      <c r="J19" s="484">
        <f>SUM(J17:J18)</f>
        <v>128141</v>
      </c>
      <c r="K19" s="484">
        <f>SUM(K17:K18)</f>
        <v>2593</v>
      </c>
      <c r="L19" s="39"/>
    </row>
    <row r="20" spans="1:12" ht="27" thickTop="1" thickBot="1" x14ac:dyDescent="0.25">
      <c r="A20" s="457" t="s">
        <v>1323</v>
      </c>
      <c r="B20" s="458"/>
      <c r="C20" s="1017">
        <f>C8-C17</f>
        <v>-36843</v>
      </c>
      <c r="D20" s="1017">
        <f t="shared" ref="D20:K20" si="5">D8-D17</f>
        <v>-3304</v>
      </c>
      <c r="E20" s="1017">
        <f t="shared" si="5"/>
        <v>4201</v>
      </c>
      <c r="F20" s="1017">
        <f t="shared" si="5"/>
        <v>-129752</v>
      </c>
      <c r="G20" s="1017">
        <f t="shared" si="5"/>
        <v>37807</v>
      </c>
      <c r="H20" s="1017">
        <f t="shared" si="5"/>
        <v>0</v>
      </c>
      <c r="I20" s="1017">
        <f t="shared" si="5"/>
        <v>15619</v>
      </c>
      <c r="J20" s="1017">
        <f t="shared" si="5"/>
        <v>0</v>
      </c>
      <c r="K20" s="1017">
        <f t="shared" si="5"/>
        <v>13285</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v>95457</v>
      </c>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95457</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95457</v>
      </c>
      <c r="G77" s="443">
        <f t="shared" si="8"/>
        <v>0</v>
      </c>
      <c r="H77" s="443">
        <f t="shared" si="8"/>
        <v>0</v>
      </c>
      <c r="I77" s="443">
        <f t="shared" si="8"/>
        <v>0</v>
      </c>
      <c r="J77" s="443">
        <f t="shared" si="8"/>
        <v>0</v>
      </c>
      <c r="K77" s="443">
        <f t="shared" si="8"/>
        <v>0</v>
      </c>
      <c r="L77" s="39"/>
    </row>
    <row r="78" spans="1:12" ht="29.25" customHeight="1" thickTop="1" thickBot="1" x14ac:dyDescent="0.25">
      <c r="A78" s="2215" t="s">
        <v>700</v>
      </c>
      <c r="B78" s="2216"/>
      <c r="C78" s="442">
        <f t="shared" ref="C78:K78" si="9">C20+C77</f>
        <v>-36843</v>
      </c>
      <c r="D78" s="442">
        <f t="shared" si="9"/>
        <v>-3304</v>
      </c>
      <c r="E78" s="442">
        <f t="shared" si="9"/>
        <v>4201</v>
      </c>
      <c r="F78" s="442">
        <f t="shared" si="9"/>
        <v>-34295</v>
      </c>
      <c r="G78" s="442">
        <f t="shared" si="9"/>
        <v>37807</v>
      </c>
      <c r="H78" s="442">
        <f t="shared" si="9"/>
        <v>0</v>
      </c>
      <c r="I78" s="442">
        <f t="shared" si="9"/>
        <v>15619</v>
      </c>
      <c r="J78" s="442">
        <f t="shared" si="9"/>
        <v>0</v>
      </c>
      <c r="K78" s="442">
        <f t="shared" si="9"/>
        <v>13285</v>
      </c>
      <c r="L78" s="504"/>
    </row>
    <row r="79" spans="1:12" ht="13.5" thickTop="1" x14ac:dyDescent="0.2">
      <c r="A79" s="819" t="s">
        <v>1930</v>
      </c>
      <c r="B79" s="459"/>
      <c r="C79" s="434">
        <v>277798</v>
      </c>
      <c r="D79" s="702">
        <v>132188</v>
      </c>
      <c r="E79" s="702">
        <v>11786</v>
      </c>
      <c r="F79" s="702">
        <v>113772</v>
      </c>
      <c r="G79" s="702">
        <v>135486</v>
      </c>
      <c r="H79" s="702">
        <v>0</v>
      </c>
      <c r="I79" s="702">
        <v>0</v>
      </c>
      <c r="J79" s="702">
        <v>0</v>
      </c>
      <c r="K79" s="702">
        <v>36241</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240955</v>
      </c>
      <c r="D81" s="484">
        <f>SUM(D78:D80)</f>
        <v>128884</v>
      </c>
      <c r="E81" s="484">
        <f t="shared" ref="E81:K81" si="10">SUM(E78:E80)</f>
        <v>15987</v>
      </c>
      <c r="F81" s="484">
        <f t="shared" si="10"/>
        <v>79477</v>
      </c>
      <c r="G81" s="484">
        <f t="shared" si="10"/>
        <v>173293</v>
      </c>
      <c r="H81" s="484">
        <f t="shared" si="10"/>
        <v>0</v>
      </c>
      <c r="I81" s="484">
        <f t="shared" si="10"/>
        <v>15619</v>
      </c>
      <c r="J81" s="484">
        <f t="shared" si="10"/>
        <v>0</v>
      </c>
      <c r="K81" s="484">
        <f t="shared" si="10"/>
        <v>49526</v>
      </c>
      <c r="L81" s="39"/>
    </row>
    <row r="82" spans="1:12" ht="0.75" customHeight="1" thickTop="1" thickBot="1" x14ac:dyDescent="0.25">
      <c r="A82" s="631" t="s">
        <v>406</v>
      </c>
      <c r="B82" s="629"/>
      <c r="C82" s="1135">
        <f>(C81-C79)</f>
        <v>-36843</v>
      </c>
      <c r="D82" s="1135">
        <f t="shared" ref="D82:K82" si="11">(D81-D79)</f>
        <v>-3304</v>
      </c>
      <c r="E82" s="1135">
        <f t="shared" si="11"/>
        <v>4201</v>
      </c>
      <c r="F82" s="1135">
        <f t="shared" si="11"/>
        <v>-34295</v>
      </c>
      <c r="G82" s="1135">
        <f t="shared" si="11"/>
        <v>37807</v>
      </c>
      <c r="H82" s="1135">
        <f t="shared" si="11"/>
        <v>0</v>
      </c>
      <c r="I82" s="1135">
        <f t="shared" si="11"/>
        <v>15619</v>
      </c>
      <c r="J82" s="1135">
        <f t="shared" si="11"/>
        <v>0</v>
      </c>
      <c r="K82" s="1135">
        <f t="shared" si="11"/>
        <v>13285</v>
      </c>
    </row>
    <row r="83" spans="1:12" ht="14.25" hidden="1" thickTop="1" thickBot="1" x14ac:dyDescent="0.25">
      <c r="A83" s="728" t="s">
        <v>407</v>
      </c>
      <c r="B83" s="630"/>
      <c r="C83" s="1136">
        <f>C82/C81</f>
        <v>-0.152904069224544</v>
      </c>
      <c r="D83" s="1136">
        <f t="shared" ref="D83:K83" si="12">D82/D81</f>
        <v>-2.5635455137953508E-2</v>
      </c>
      <c r="E83" s="1136">
        <f t="shared" si="12"/>
        <v>0.26277600550447239</v>
      </c>
      <c r="F83" s="1136">
        <f t="shared" si="12"/>
        <v>-0.43150848673201053</v>
      </c>
      <c r="G83" s="1136">
        <f t="shared" si="12"/>
        <v>0.21816807372484751</v>
      </c>
      <c r="H83" s="1136" t="e">
        <f t="shared" si="12"/>
        <v>#DIV/0!</v>
      </c>
      <c r="I83" s="1136">
        <f t="shared" si="12"/>
        <v>1</v>
      </c>
      <c r="J83" s="1136" t="e">
        <f t="shared" si="12"/>
        <v>#DIV/0!</v>
      </c>
      <c r="K83" s="1136">
        <f t="shared" si="12"/>
        <v>0.2682429431005936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9" activePane="bottomLeft" state="frozen"/>
      <selection activeCell="A17" sqref="A17:H17"/>
      <selection pane="bottomLeft" activeCell="A17" sqref="A17: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284593</v>
      </c>
      <c r="D5" s="417">
        <v>77335</v>
      </c>
      <c r="E5" s="411">
        <v>204630</v>
      </c>
      <c r="F5" s="805">
        <v>37121</v>
      </c>
      <c r="G5" s="411">
        <v>87800</v>
      </c>
      <c r="H5" s="411"/>
      <c r="I5" s="411">
        <v>15467</v>
      </c>
      <c r="J5" s="435">
        <v>125429</v>
      </c>
      <c r="K5" s="411">
        <v>15467</v>
      </c>
    </row>
    <row r="6" spans="1:12" ht="14.25" x14ac:dyDescent="0.2">
      <c r="A6" s="912" t="s">
        <v>482</v>
      </c>
      <c r="B6" s="40">
        <v>1130</v>
      </c>
      <c r="C6" s="411">
        <v>9143</v>
      </c>
      <c r="D6" s="411"/>
      <c r="E6" s="480"/>
      <c r="F6" s="480"/>
      <c r="G6" s="432"/>
      <c r="H6" s="432"/>
      <c r="I6" s="432"/>
      <c r="J6" s="432"/>
      <c r="K6" s="432"/>
    </row>
    <row r="7" spans="1:12" x14ac:dyDescent="0.2">
      <c r="A7" s="912" t="s">
        <v>117</v>
      </c>
      <c r="B7" s="260">
        <v>1140</v>
      </c>
      <c r="C7" s="411">
        <v>6268</v>
      </c>
      <c r="D7" s="411"/>
      <c r="E7" s="432"/>
      <c r="F7" s="435"/>
      <c r="G7" s="435"/>
      <c r="H7" s="435"/>
      <c r="I7" s="432"/>
      <c r="J7" s="432"/>
      <c r="K7" s="432"/>
    </row>
    <row r="8" spans="1:12" x14ac:dyDescent="0.2">
      <c r="A8" s="912" t="s">
        <v>483</v>
      </c>
      <c r="B8" s="40">
        <v>1150</v>
      </c>
      <c r="C8" s="480"/>
      <c r="D8" s="480"/>
      <c r="E8" s="506"/>
      <c r="F8" s="506"/>
      <c r="G8" s="417">
        <v>70434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300004</v>
      </c>
      <c r="D12" s="483">
        <f t="shared" si="0"/>
        <v>77335</v>
      </c>
      <c r="E12" s="483">
        <f t="shared" si="0"/>
        <v>204630</v>
      </c>
      <c r="F12" s="483">
        <f t="shared" si="0"/>
        <v>37121</v>
      </c>
      <c r="G12" s="483">
        <f t="shared" si="0"/>
        <v>158234</v>
      </c>
      <c r="H12" s="483">
        <f t="shared" si="0"/>
        <v>0</v>
      </c>
      <c r="I12" s="483">
        <f t="shared" si="0"/>
        <v>15467</v>
      </c>
      <c r="J12" s="483">
        <f t="shared" si="0"/>
        <v>125429</v>
      </c>
      <c r="K12" s="484">
        <f t="shared" si="0"/>
        <v>15467</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3960</v>
      </c>
      <c r="D14" s="411">
        <v>1021</v>
      </c>
      <c r="E14" s="411">
        <v>2701</v>
      </c>
      <c r="F14" s="411">
        <v>490</v>
      </c>
      <c r="G14" s="411">
        <v>2088</v>
      </c>
      <c r="H14" s="411"/>
      <c r="I14" s="411"/>
      <c r="J14" s="435">
        <v>1655</v>
      </c>
      <c r="K14" s="411">
        <v>204</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121162</v>
      </c>
      <c r="D16" s="411"/>
      <c r="E16" s="411"/>
      <c r="F16" s="411"/>
      <c r="G16" s="411"/>
      <c r="H16" s="411"/>
      <c r="I16" s="411"/>
      <c r="J16" s="435"/>
      <c r="K16" s="411"/>
    </row>
    <row r="17" spans="1:11" ht="12.75" customHeight="1" x14ac:dyDescent="0.2">
      <c r="A17" s="912" t="s">
        <v>946</v>
      </c>
      <c r="B17" s="40">
        <v>1290</v>
      </c>
      <c r="C17" s="482">
        <v>2482</v>
      </c>
      <c r="D17" s="411">
        <v>640</v>
      </c>
      <c r="E17" s="411">
        <v>1694</v>
      </c>
      <c r="F17" s="411">
        <v>307</v>
      </c>
      <c r="G17" s="411">
        <v>1310</v>
      </c>
      <c r="H17" s="411"/>
      <c r="I17" s="411">
        <v>128</v>
      </c>
      <c r="J17" s="435">
        <v>1037</v>
      </c>
      <c r="K17" s="411">
        <v>128</v>
      </c>
    </row>
    <row r="18" spans="1:11" ht="12.75" customHeight="1" thickBot="1" x14ac:dyDescent="0.25">
      <c r="A18" s="463" t="s">
        <v>636</v>
      </c>
      <c r="B18" s="456"/>
      <c r="C18" s="486">
        <f>SUM(C14:C17)</f>
        <v>127604</v>
      </c>
      <c r="D18" s="486">
        <f t="shared" ref="D18:K18" si="1">SUM(D14:D17)</f>
        <v>1661</v>
      </c>
      <c r="E18" s="486">
        <f t="shared" si="1"/>
        <v>4395</v>
      </c>
      <c r="F18" s="486">
        <f t="shared" si="1"/>
        <v>797</v>
      </c>
      <c r="G18" s="486">
        <f t="shared" si="1"/>
        <v>3398</v>
      </c>
      <c r="H18" s="486">
        <f t="shared" si="1"/>
        <v>0</v>
      </c>
      <c r="I18" s="486">
        <f t="shared" si="1"/>
        <v>128</v>
      </c>
      <c r="J18" s="486">
        <f t="shared" si="1"/>
        <v>2692</v>
      </c>
      <c r="K18" s="1071">
        <f t="shared" si="1"/>
        <v>332</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478</v>
      </c>
      <c r="D65" s="411">
        <v>232</v>
      </c>
      <c r="E65" s="411">
        <v>132</v>
      </c>
      <c r="F65" s="435">
        <v>146</v>
      </c>
      <c r="G65" s="411">
        <v>328</v>
      </c>
      <c r="H65" s="411"/>
      <c r="I65" s="411">
        <v>24</v>
      </c>
      <c r="J65" s="435">
        <v>20</v>
      </c>
      <c r="K65" s="411">
        <v>79</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478</v>
      </c>
      <c r="D67" s="484">
        <f t="shared" ref="D67:K67" si="2">SUM(D65:D66)</f>
        <v>232</v>
      </c>
      <c r="E67" s="484">
        <f t="shared" si="2"/>
        <v>132</v>
      </c>
      <c r="F67" s="484">
        <f t="shared" si="2"/>
        <v>146</v>
      </c>
      <c r="G67" s="484">
        <f t="shared" si="2"/>
        <v>328</v>
      </c>
      <c r="H67" s="484">
        <f t="shared" si="2"/>
        <v>0</v>
      </c>
      <c r="I67" s="484">
        <f t="shared" si="2"/>
        <v>24</v>
      </c>
      <c r="J67" s="484">
        <f t="shared" si="2"/>
        <v>20</v>
      </c>
      <c r="K67" s="484">
        <f t="shared" si="2"/>
        <v>79</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41617</v>
      </c>
      <c r="D69" s="432"/>
      <c r="E69" s="432"/>
      <c r="F69" s="432"/>
      <c r="G69" s="432"/>
      <c r="H69" s="432"/>
      <c r="I69" s="432"/>
      <c r="J69" s="432"/>
      <c r="K69" s="432"/>
    </row>
    <row r="70" spans="1:11" ht="12.75" customHeight="1" x14ac:dyDescent="0.2">
      <c r="A70" s="912" t="s">
        <v>1178</v>
      </c>
      <c r="B70" s="40">
        <v>1612</v>
      </c>
      <c r="C70" s="482">
        <v>8178</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v>104</v>
      </c>
      <c r="D72" s="432"/>
      <c r="E72" s="432"/>
      <c r="F72" s="432"/>
      <c r="G72" s="432"/>
      <c r="H72" s="432"/>
      <c r="I72" s="432"/>
      <c r="J72" s="432"/>
      <c r="K72" s="432"/>
    </row>
    <row r="73" spans="1:11" ht="12.75" customHeight="1" x14ac:dyDescent="0.2">
      <c r="A73" s="912" t="s">
        <v>1179</v>
      </c>
      <c r="B73" s="40">
        <v>1620</v>
      </c>
      <c r="C73" s="482">
        <v>9726</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59625</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9997</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775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10545</v>
      </c>
      <c r="D81" s="411"/>
      <c r="E81" s="432"/>
      <c r="F81" s="432"/>
      <c r="G81" s="432"/>
      <c r="H81" s="432"/>
      <c r="I81" s="432"/>
      <c r="J81" s="432"/>
      <c r="K81" s="432"/>
    </row>
    <row r="82" spans="1:11" ht="12.75" customHeight="1" thickBot="1" x14ac:dyDescent="0.25">
      <c r="A82" s="463" t="s">
        <v>277</v>
      </c>
      <c r="B82" s="456"/>
      <c r="C82" s="483">
        <f>SUM(C77:C81)</f>
        <v>21317</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6330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6330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3113</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34300</v>
      </c>
      <c r="D98" s="411"/>
      <c r="E98" s="489"/>
      <c r="F98" s="411"/>
      <c r="G98" s="489"/>
      <c r="H98" s="489"/>
      <c r="I98" s="697"/>
      <c r="J98" s="489"/>
      <c r="K98" s="489"/>
    </row>
    <row r="99" spans="1:12" ht="12.75" customHeight="1" x14ac:dyDescent="0.2">
      <c r="A99" s="912" t="s">
        <v>982</v>
      </c>
      <c r="B99" s="40">
        <v>1950</v>
      </c>
      <c r="C99" s="490">
        <v>4067</v>
      </c>
      <c r="D99" s="411"/>
      <c r="E99" s="411"/>
      <c r="F99" s="411"/>
      <c r="G99" s="411"/>
      <c r="H99" s="411"/>
      <c r="I99" s="432"/>
      <c r="J99" s="435"/>
      <c r="K99" s="411"/>
    </row>
    <row r="100" spans="1:12" ht="12.75" customHeight="1" x14ac:dyDescent="0.2">
      <c r="A100" s="912" t="s">
        <v>281</v>
      </c>
      <c r="B100" s="40">
        <v>1960</v>
      </c>
      <c r="C100" s="490">
        <v>9871</v>
      </c>
      <c r="D100" s="490">
        <v>6528</v>
      </c>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3103</v>
      </c>
      <c r="D107" s="411"/>
      <c r="E107" s="411"/>
      <c r="F107" s="411">
        <v>5000</v>
      </c>
      <c r="G107" s="411"/>
      <c r="H107" s="411"/>
      <c r="I107" s="411"/>
      <c r="J107" s="435"/>
      <c r="K107" s="411"/>
    </row>
    <row r="108" spans="1:12" ht="12.75" customHeight="1" thickBot="1" x14ac:dyDescent="0.25">
      <c r="A108" s="463" t="s">
        <v>577</v>
      </c>
      <c r="B108" s="737"/>
      <c r="C108" s="483">
        <f>SUM(C95:C107)</f>
        <v>54454</v>
      </c>
      <c r="D108" s="483">
        <f t="shared" ref="D108:K108" si="3">SUM(D95:D107)</f>
        <v>6528</v>
      </c>
      <c r="E108" s="483">
        <f t="shared" si="3"/>
        <v>0</v>
      </c>
      <c r="F108" s="483">
        <f t="shared" si="3"/>
        <v>5000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569812</v>
      </c>
      <c r="D109" s="492">
        <f t="shared" si="4"/>
        <v>85756</v>
      </c>
      <c r="E109" s="492">
        <f t="shared" si="4"/>
        <v>209157</v>
      </c>
      <c r="F109" s="492">
        <f t="shared" si="4"/>
        <v>43064</v>
      </c>
      <c r="G109" s="492">
        <f t="shared" si="4"/>
        <v>161960</v>
      </c>
      <c r="H109" s="492">
        <f t="shared" si="4"/>
        <v>0</v>
      </c>
      <c r="I109" s="492">
        <f t="shared" si="4"/>
        <v>15619</v>
      </c>
      <c r="J109" s="492">
        <f t="shared" si="4"/>
        <v>128141</v>
      </c>
      <c r="K109" s="442">
        <f t="shared" si="4"/>
        <v>15878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v>20875</v>
      </c>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20875</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1539793</v>
      </c>
      <c r="D117" s="417"/>
      <c r="E117" s="411"/>
      <c r="F117" s="417"/>
      <c r="G117" s="417"/>
      <c r="H117" s="411"/>
      <c r="I117" s="432"/>
      <c r="J117" s="435"/>
      <c r="K117" s="411"/>
    </row>
    <row r="118" spans="1:11" ht="12.75" customHeight="1" x14ac:dyDescent="0.2">
      <c r="A118" s="476" t="s">
        <v>1758</v>
      </c>
      <c r="B118" s="262">
        <v>3002</v>
      </c>
      <c r="C118" s="482">
        <v>46873</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1586666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1837</v>
      </c>
      <c r="B125" s="262">
        <v>3105</v>
      </c>
      <c r="C125" s="411">
        <v>53705</v>
      </c>
      <c r="D125" s="491"/>
      <c r="E125" s="432"/>
      <c r="F125" s="411"/>
      <c r="G125" s="432"/>
      <c r="H125" s="432"/>
      <c r="I125" s="432"/>
      <c r="J125" s="432"/>
      <c r="K125" s="432"/>
    </row>
    <row r="126" spans="1:11" ht="12.75" customHeight="1" x14ac:dyDescent="0.2">
      <c r="A126" s="912" t="s">
        <v>1035</v>
      </c>
      <c r="B126" s="262">
        <v>3110</v>
      </c>
      <c r="C126" s="482">
        <v>46541</v>
      </c>
      <c r="D126" s="411"/>
      <c r="E126" s="432"/>
      <c r="F126" s="411"/>
      <c r="G126" s="432"/>
      <c r="H126" s="432"/>
      <c r="I126" s="432"/>
      <c r="J126" s="432"/>
      <c r="K126" s="432"/>
    </row>
    <row r="127" spans="1:11" ht="12.75" customHeight="1" x14ac:dyDescent="0.2">
      <c r="A127" s="912" t="s">
        <v>112</v>
      </c>
      <c r="B127" s="262">
        <v>3120</v>
      </c>
      <c r="C127" s="411">
        <v>19308</v>
      </c>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119554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2426</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2426</v>
      </c>
      <c r="D144" s="432"/>
      <c r="E144" s="491"/>
      <c r="F144" s="432"/>
      <c r="G144" s="484">
        <f>SUM(G142:G143)</f>
        <v>0</v>
      </c>
      <c r="H144" s="432"/>
      <c r="I144" s="432"/>
      <c r="J144" s="432"/>
      <c r="K144" s="432"/>
    </row>
    <row r="145" spans="1:11" ht="12.75" customHeight="1" thickTop="1" thickBot="1" x14ac:dyDescent="0.25">
      <c r="A145" s="921" t="s">
        <v>1246</v>
      </c>
      <c r="B145" s="922">
        <v>3360</v>
      </c>
      <c r="C145" s="423">
        <v>1248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84375</v>
      </c>
      <c r="G151" s="435"/>
      <c r="H151" s="432"/>
      <c r="I151" s="432"/>
      <c r="J151" s="432"/>
      <c r="K151" s="432"/>
    </row>
    <row r="152" spans="1:11" ht="12.75" customHeight="1" x14ac:dyDescent="0.2">
      <c r="A152" s="912" t="s">
        <v>1247</v>
      </c>
      <c r="B152" s="262">
        <v>3510</v>
      </c>
      <c r="C152" s="482"/>
      <c r="D152" s="411"/>
      <c r="E152" s="491"/>
      <c r="F152" s="411"/>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84375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81900</v>
      </c>
      <c r="D158" s="425"/>
      <c r="E158" s="491"/>
      <c r="F158" s="423"/>
      <c r="G158" s="423">
        <v>6800</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205878</v>
      </c>
      <c r="D172" s="923">
        <f t="shared" si="6"/>
        <v>0</v>
      </c>
      <c r="E172" s="923">
        <f t="shared" si="6"/>
        <v>0</v>
      </c>
      <c r="F172" s="923">
        <f t="shared" si="6"/>
        <v>84375</v>
      </c>
      <c r="G172" s="923">
        <f t="shared" si="6"/>
        <v>6800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1792544</v>
      </c>
      <c r="D173" s="492">
        <f>SUM(D121,D172)</f>
        <v>0</v>
      </c>
      <c r="E173" s="492">
        <f>SUM(E121,E172)</f>
        <v>0</v>
      </c>
      <c r="F173" s="492">
        <f t="shared" ref="F173:K173" si="7">SUM(F121,F172)</f>
        <v>84375</v>
      </c>
      <c r="G173" s="492">
        <f t="shared" si="7"/>
        <v>6800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7"/>
      <c r="D175" s="497"/>
      <c r="E175" s="493"/>
      <c r="F175" s="432"/>
      <c r="G175" s="432"/>
      <c r="H175" s="432"/>
      <c r="I175" s="432"/>
      <c r="J175" s="432"/>
      <c r="K175" s="432"/>
    </row>
    <row r="176" spans="1:11" ht="12.6" customHeight="1" x14ac:dyDescent="0.2">
      <c r="A176" s="911" t="s">
        <v>1234</v>
      </c>
      <c r="B176" s="42">
        <v>4001</v>
      </c>
      <c r="C176" s="488">
        <v>452</v>
      </c>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452</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1963</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1964</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v>23367</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23367</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112537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43347</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155884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100829</v>
      </c>
      <c r="D203" s="411"/>
      <c r="E203" s="432"/>
      <c r="F203" s="411"/>
      <c r="G203" s="411">
        <v>18716</v>
      </c>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100829</v>
      </c>
      <c r="D211" s="483">
        <f>SUM(D203:D210)</f>
        <v>0</v>
      </c>
      <c r="E211" s="432"/>
      <c r="F211" s="483">
        <f>SUM(F203:F210)</f>
        <v>0</v>
      </c>
      <c r="G211" s="483">
        <f>SUM(G203:G210)</f>
        <v>18716</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20633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12033</v>
      </c>
      <c r="D270" s="423"/>
      <c r="E270" s="432"/>
      <c r="F270" s="423"/>
      <c r="G270" s="423"/>
      <c r="H270" s="432"/>
      <c r="I270" s="432"/>
      <c r="J270" s="432"/>
      <c r="K270" s="432"/>
    </row>
    <row r="271" spans="1:11" ht="12.75" customHeight="1" thickTop="1" thickBot="1" x14ac:dyDescent="0.25">
      <c r="A271" s="912" t="s">
        <v>443</v>
      </c>
      <c r="B271" s="40">
        <v>4992</v>
      </c>
      <c r="C271" s="496">
        <v>31392</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344138</v>
      </c>
      <c r="D273" s="492">
        <f t="shared" si="10"/>
        <v>0</v>
      </c>
      <c r="E273" s="492">
        <f t="shared" si="10"/>
        <v>0</v>
      </c>
      <c r="F273" s="492">
        <f t="shared" si="10"/>
        <v>0</v>
      </c>
      <c r="G273" s="492">
        <f t="shared" si="10"/>
        <v>18716</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344590</v>
      </c>
      <c r="D274" s="492">
        <f>SUM(D178,D184,D273)</f>
        <v>0</v>
      </c>
      <c r="E274" s="492">
        <f>SUM(E178,E273)</f>
        <v>0</v>
      </c>
      <c r="F274" s="492">
        <f t="shared" ref="F274:K274" si="11">SUM(F178,F184,F273)</f>
        <v>0</v>
      </c>
      <c r="G274" s="492">
        <f t="shared" si="11"/>
        <v>18716</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2727821</v>
      </c>
      <c r="D275" s="492">
        <f t="shared" si="12"/>
        <v>85756</v>
      </c>
      <c r="E275" s="492">
        <f t="shared" si="12"/>
        <v>209157</v>
      </c>
      <c r="F275" s="492">
        <f t="shared" si="12"/>
        <v>127439</v>
      </c>
      <c r="G275" s="492">
        <f t="shared" si="12"/>
        <v>187476</v>
      </c>
      <c r="H275" s="492">
        <f t="shared" si="12"/>
        <v>0</v>
      </c>
      <c r="I275" s="492">
        <f t="shared" si="12"/>
        <v>15619</v>
      </c>
      <c r="J275" s="492">
        <f t="shared" si="12"/>
        <v>128141</v>
      </c>
      <c r="K275" s="442">
        <f t="shared" si="12"/>
        <v>15878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A17" sqref="A17:H17"/>
      <selection pane="bottomLeft" activeCell="A17" sqref="A17:H1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1188569</v>
      </c>
      <c r="D5" s="411">
        <v>235214</v>
      </c>
      <c r="E5" s="411">
        <v>16327</v>
      </c>
      <c r="F5" s="411">
        <v>28026</v>
      </c>
      <c r="G5" s="411"/>
      <c r="H5" s="411">
        <v>660</v>
      </c>
      <c r="I5" s="435"/>
      <c r="J5" s="435"/>
      <c r="K5" s="413">
        <f>SUM(C5:J5)</f>
        <v>1468796</v>
      </c>
      <c r="L5" s="411">
        <v>1468139</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244993</v>
      </c>
      <c r="D8" s="411">
        <v>44413</v>
      </c>
      <c r="E8" s="411">
        <v>2867</v>
      </c>
      <c r="F8" s="411">
        <v>8129</v>
      </c>
      <c r="G8" s="411"/>
      <c r="H8" s="411"/>
      <c r="I8" s="435"/>
      <c r="J8" s="435"/>
      <c r="K8" s="413">
        <f t="shared" si="0"/>
        <v>300402</v>
      </c>
      <c r="L8" s="411">
        <v>304391</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v>89385</v>
      </c>
      <c r="D10" s="411"/>
      <c r="E10" s="411">
        <v>6970</v>
      </c>
      <c r="F10" s="411">
        <v>23218</v>
      </c>
      <c r="G10" s="411">
        <v>17300</v>
      </c>
      <c r="H10" s="411">
        <v>589</v>
      </c>
      <c r="I10" s="435"/>
      <c r="J10" s="435"/>
      <c r="K10" s="413">
        <f t="shared" si="0"/>
        <v>137462</v>
      </c>
      <c r="L10" s="411">
        <v>130772</v>
      </c>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21017</v>
      </c>
      <c r="D14" s="411">
        <v>2126</v>
      </c>
      <c r="E14" s="411">
        <v>6137</v>
      </c>
      <c r="F14" s="411">
        <v>4781</v>
      </c>
      <c r="G14" s="411">
        <v>1095</v>
      </c>
      <c r="H14" s="411">
        <v>890</v>
      </c>
      <c r="I14" s="435"/>
      <c r="J14" s="435"/>
      <c r="K14" s="413">
        <f t="shared" si="0"/>
        <v>36046</v>
      </c>
      <c r="L14" s="411">
        <v>38240</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v>15728</v>
      </c>
      <c r="D18" s="411"/>
      <c r="E18" s="411"/>
      <c r="F18" s="411"/>
      <c r="G18" s="411"/>
      <c r="H18" s="411"/>
      <c r="I18" s="435"/>
      <c r="J18" s="435"/>
      <c r="K18" s="413">
        <f t="shared" si="0"/>
        <v>15728</v>
      </c>
      <c r="L18" s="411">
        <v>17510</v>
      </c>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1559692</v>
      </c>
      <c r="D33" s="414">
        <f t="shared" ref="D33:L33" si="1">SUM(D5:D32)</f>
        <v>281753</v>
      </c>
      <c r="E33" s="414">
        <f t="shared" si="1"/>
        <v>32301</v>
      </c>
      <c r="F33" s="414">
        <f t="shared" si="1"/>
        <v>64154</v>
      </c>
      <c r="G33" s="414">
        <f t="shared" si="1"/>
        <v>18395</v>
      </c>
      <c r="H33" s="414">
        <f t="shared" si="1"/>
        <v>2139</v>
      </c>
      <c r="I33" s="414">
        <f t="shared" si="1"/>
        <v>0</v>
      </c>
      <c r="J33" s="414">
        <f t="shared" si="1"/>
        <v>0</v>
      </c>
      <c r="K33" s="414">
        <f t="shared" si="1"/>
        <v>1958434</v>
      </c>
      <c r="L33" s="414">
        <f t="shared" si="1"/>
        <v>1959052</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v>52420</v>
      </c>
      <c r="D36" s="417">
        <v>6958</v>
      </c>
      <c r="E36" s="417"/>
      <c r="F36" s="417"/>
      <c r="G36" s="417"/>
      <c r="H36" s="417"/>
      <c r="I36" s="435"/>
      <c r="J36" s="435"/>
      <c r="K36" s="413">
        <f t="shared" ref="K36:K41" si="2">SUM(C36:J36)</f>
        <v>59378</v>
      </c>
      <c r="L36" s="411">
        <v>58971</v>
      </c>
    </row>
    <row r="37" spans="1:14" x14ac:dyDescent="0.2">
      <c r="A37" s="1813" t="s">
        <v>1288</v>
      </c>
      <c r="B37" s="267">
        <v>2120</v>
      </c>
      <c r="C37" s="411"/>
      <c r="D37" s="411"/>
      <c r="E37" s="411"/>
      <c r="F37" s="411"/>
      <c r="G37" s="411"/>
      <c r="H37" s="411"/>
      <c r="I37" s="435"/>
      <c r="J37" s="435"/>
      <c r="K37" s="413">
        <f t="shared" si="2"/>
        <v>0</v>
      </c>
      <c r="L37" s="411"/>
    </row>
    <row r="38" spans="1:14" x14ac:dyDescent="0.2">
      <c r="A38" s="1813" t="s">
        <v>222</v>
      </c>
      <c r="B38" s="267">
        <v>2130</v>
      </c>
      <c r="C38" s="411">
        <v>23755</v>
      </c>
      <c r="D38" s="411"/>
      <c r="E38" s="411">
        <v>155</v>
      </c>
      <c r="F38" s="411">
        <v>2047</v>
      </c>
      <c r="G38" s="411"/>
      <c r="H38" s="411"/>
      <c r="I38" s="435"/>
      <c r="J38" s="435"/>
      <c r="K38" s="413">
        <f t="shared" si="2"/>
        <v>25957</v>
      </c>
      <c r="L38" s="411">
        <v>24120</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v>37670</v>
      </c>
      <c r="D40" s="411">
        <v>9915</v>
      </c>
      <c r="E40" s="411"/>
      <c r="F40" s="411"/>
      <c r="G40" s="411"/>
      <c r="H40" s="411"/>
      <c r="I40" s="435"/>
      <c r="J40" s="435"/>
      <c r="K40" s="413">
        <f t="shared" si="2"/>
        <v>47585</v>
      </c>
      <c r="L40" s="411">
        <v>47341</v>
      </c>
    </row>
    <row r="41" spans="1:14" x14ac:dyDescent="0.2">
      <c r="A41" s="1813" t="s">
        <v>1986</v>
      </c>
      <c r="B41" s="267">
        <v>2190</v>
      </c>
      <c r="C41" s="411">
        <v>11287</v>
      </c>
      <c r="D41" s="411"/>
      <c r="E41" s="411"/>
      <c r="F41" s="411">
        <v>6342</v>
      </c>
      <c r="G41" s="411"/>
      <c r="H41" s="411"/>
      <c r="I41" s="435"/>
      <c r="J41" s="435"/>
      <c r="K41" s="413">
        <f t="shared" si="2"/>
        <v>17629</v>
      </c>
      <c r="L41" s="411">
        <v>17403</v>
      </c>
    </row>
    <row r="42" spans="1:14" ht="12.75" customHeight="1" thickBot="1" x14ac:dyDescent="0.25">
      <c r="A42" s="886" t="s">
        <v>659</v>
      </c>
      <c r="B42" s="467" t="s">
        <v>832</v>
      </c>
      <c r="C42" s="414">
        <f>SUM(C36:C41)</f>
        <v>125132</v>
      </c>
      <c r="D42" s="414">
        <f t="shared" ref="D42:L42" si="3">SUM(D36:D41)</f>
        <v>16873</v>
      </c>
      <c r="E42" s="414">
        <f t="shared" si="3"/>
        <v>155</v>
      </c>
      <c r="F42" s="414">
        <f t="shared" si="3"/>
        <v>8389</v>
      </c>
      <c r="G42" s="414">
        <f t="shared" si="3"/>
        <v>0</v>
      </c>
      <c r="H42" s="414">
        <f t="shared" si="3"/>
        <v>0</v>
      </c>
      <c r="I42" s="414">
        <f t="shared" si="3"/>
        <v>0</v>
      </c>
      <c r="J42" s="414">
        <f t="shared" si="3"/>
        <v>0</v>
      </c>
      <c r="K42" s="414">
        <f t="shared" si="3"/>
        <v>150549</v>
      </c>
      <c r="L42" s="414">
        <f t="shared" si="3"/>
        <v>147835</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v>28538</v>
      </c>
      <c r="D44" s="417">
        <v>9735</v>
      </c>
      <c r="E44" s="417">
        <v>495</v>
      </c>
      <c r="F44" s="417">
        <v>141</v>
      </c>
      <c r="G44" s="417"/>
      <c r="H44" s="417"/>
      <c r="I44" s="435"/>
      <c r="J44" s="435"/>
      <c r="K44" s="419">
        <f>SUM(C44:J44)</f>
        <v>38909</v>
      </c>
      <c r="L44" s="417">
        <v>40903</v>
      </c>
    </row>
    <row r="45" spans="1:14" x14ac:dyDescent="0.2">
      <c r="A45" s="1813" t="s">
        <v>976</v>
      </c>
      <c r="B45" s="267">
        <v>2220</v>
      </c>
      <c r="C45" s="411">
        <v>15703</v>
      </c>
      <c r="D45" s="411"/>
      <c r="E45" s="411"/>
      <c r="F45" s="411">
        <v>1608</v>
      </c>
      <c r="G45" s="411"/>
      <c r="H45" s="411"/>
      <c r="I45" s="435"/>
      <c r="J45" s="435"/>
      <c r="K45" s="419">
        <f>SUM(C45:J45)</f>
        <v>17311</v>
      </c>
      <c r="L45" s="411">
        <v>16777</v>
      </c>
    </row>
    <row r="46" spans="1:14" x14ac:dyDescent="0.2">
      <c r="A46" s="1813"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44241</v>
      </c>
      <c r="D47" s="414">
        <f t="shared" ref="D47:K47" si="4">SUM(D44:D46)</f>
        <v>9735</v>
      </c>
      <c r="E47" s="414">
        <f t="shared" si="4"/>
        <v>495</v>
      </c>
      <c r="F47" s="414">
        <f t="shared" si="4"/>
        <v>1749</v>
      </c>
      <c r="G47" s="414">
        <f t="shared" si="4"/>
        <v>0</v>
      </c>
      <c r="H47" s="414">
        <f t="shared" si="4"/>
        <v>0</v>
      </c>
      <c r="I47" s="414">
        <f t="shared" si="4"/>
        <v>0</v>
      </c>
      <c r="J47" s="414">
        <f t="shared" si="4"/>
        <v>0</v>
      </c>
      <c r="K47" s="414">
        <f t="shared" si="4"/>
        <v>56220</v>
      </c>
      <c r="L47" s="414">
        <f>SUM(L44:L46)</f>
        <v>57680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12274</v>
      </c>
      <c r="D49" s="417"/>
      <c r="E49" s="417">
        <v>1084</v>
      </c>
      <c r="F49" s="417">
        <v>1205</v>
      </c>
      <c r="G49" s="417"/>
      <c r="H49" s="417">
        <v>1501</v>
      </c>
      <c r="I49" s="435"/>
      <c r="J49" s="435"/>
      <c r="K49" s="419">
        <f>SUM(C49:J49)</f>
        <v>16064</v>
      </c>
      <c r="L49" s="417">
        <v>11150</v>
      </c>
    </row>
    <row r="50" spans="1:14" x14ac:dyDescent="0.2">
      <c r="A50" s="1813" t="s">
        <v>979</v>
      </c>
      <c r="B50" s="267">
        <v>2320</v>
      </c>
      <c r="C50" s="411">
        <v>105805</v>
      </c>
      <c r="D50" s="411">
        <v>16261</v>
      </c>
      <c r="E50" s="411">
        <v>2428</v>
      </c>
      <c r="F50" s="411">
        <v>189</v>
      </c>
      <c r="G50" s="411"/>
      <c r="H50" s="411">
        <v>2011</v>
      </c>
      <c r="I50" s="435"/>
      <c r="J50" s="435"/>
      <c r="K50" s="419">
        <f>SUM(C50:J50)</f>
        <v>126694</v>
      </c>
      <c r="L50" s="411">
        <v>120000</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118079</v>
      </c>
      <c r="D53" s="414">
        <f t="shared" ref="D53:L53" si="5">SUM(D49:D52)</f>
        <v>16261</v>
      </c>
      <c r="E53" s="414">
        <f t="shared" si="5"/>
        <v>3512</v>
      </c>
      <c r="F53" s="414">
        <f t="shared" si="5"/>
        <v>1394</v>
      </c>
      <c r="G53" s="414">
        <f t="shared" si="5"/>
        <v>0</v>
      </c>
      <c r="H53" s="414">
        <f t="shared" si="5"/>
        <v>3512</v>
      </c>
      <c r="I53" s="414">
        <f t="shared" si="5"/>
        <v>0</v>
      </c>
      <c r="J53" s="414">
        <f t="shared" si="5"/>
        <v>0</v>
      </c>
      <c r="K53" s="414">
        <f t="shared" si="5"/>
        <v>142758</v>
      </c>
      <c r="L53" s="414">
        <f t="shared" si="5"/>
        <v>131150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16539</v>
      </c>
      <c r="D55" s="417">
        <v>656</v>
      </c>
      <c r="E55" s="417"/>
      <c r="F55" s="417">
        <v>153</v>
      </c>
      <c r="G55" s="417"/>
      <c r="H55" s="417">
        <v>300</v>
      </c>
      <c r="I55" s="435"/>
      <c r="J55" s="435"/>
      <c r="K55" s="419">
        <f>SUM(C55:J55)</f>
        <v>17648</v>
      </c>
      <c r="L55" s="417">
        <v>20468</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16539</v>
      </c>
      <c r="D57" s="420">
        <f t="shared" ref="D57:K57" si="6">SUM(D55:D56)</f>
        <v>656</v>
      </c>
      <c r="E57" s="420">
        <f t="shared" si="6"/>
        <v>0</v>
      </c>
      <c r="F57" s="420">
        <f t="shared" si="6"/>
        <v>153</v>
      </c>
      <c r="G57" s="420">
        <f t="shared" si="6"/>
        <v>0</v>
      </c>
      <c r="H57" s="420">
        <f t="shared" si="6"/>
        <v>300</v>
      </c>
      <c r="I57" s="420">
        <f t="shared" si="6"/>
        <v>0</v>
      </c>
      <c r="J57" s="420">
        <f t="shared" si="6"/>
        <v>0</v>
      </c>
      <c r="K57" s="420">
        <f t="shared" si="6"/>
        <v>17648</v>
      </c>
      <c r="L57" s="414">
        <f>SUM(L55:L56)</f>
        <v>20468</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52545</v>
      </c>
      <c r="D60" s="411"/>
      <c r="E60" s="411">
        <v>4950</v>
      </c>
      <c r="F60" s="411">
        <v>590</v>
      </c>
      <c r="G60" s="411"/>
      <c r="H60" s="411">
        <v>65</v>
      </c>
      <c r="I60" s="435"/>
      <c r="J60" s="435"/>
      <c r="K60" s="419">
        <f t="shared" si="7"/>
        <v>58150</v>
      </c>
      <c r="L60" s="411">
        <v>57006</v>
      </c>
      <c r="M60" s="15"/>
      <c r="N60" s="15"/>
    </row>
    <row r="61" spans="1:14" s="16" customFormat="1" x14ac:dyDescent="0.2">
      <c r="A61" s="1813" t="s">
        <v>221</v>
      </c>
      <c r="B61" s="267">
        <v>2540</v>
      </c>
      <c r="C61" s="411">
        <v>74690</v>
      </c>
      <c r="D61" s="411"/>
      <c r="E61" s="411">
        <v>19121</v>
      </c>
      <c r="F61" s="411">
        <v>20858</v>
      </c>
      <c r="G61" s="411"/>
      <c r="H61" s="411">
        <v>70</v>
      </c>
      <c r="I61" s="435"/>
      <c r="J61" s="435"/>
      <c r="K61" s="419">
        <f t="shared" si="7"/>
        <v>114739</v>
      </c>
      <c r="L61" s="411">
        <v>114173</v>
      </c>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81098</v>
      </c>
      <c r="D63" s="411"/>
      <c r="E63" s="411">
        <v>1664</v>
      </c>
      <c r="F63" s="411">
        <v>104774</v>
      </c>
      <c r="G63" s="411"/>
      <c r="H63" s="411">
        <v>1254</v>
      </c>
      <c r="I63" s="435"/>
      <c r="J63" s="435"/>
      <c r="K63" s="419">
        <f t="shared" si="7"/>
        <v>188790</v>
      </c>
      <c r="L63" s="411">
        <v>173820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208333</v>
      </c>
      <c r="D65" s="414">
        <f t="shared" ref="D65:L65" si="8">SUM(D59:D64)</f>
        <v>0</v>
      </c>
      <c r="E65" s="414">
        <f t="shared" si="8"/>
        <v>25735</v>
      </c>
      <c r="F65" s="414">
        <f t="shared" si="8"/>
        <v>126222</v>
      </c>
      <c r="G65" s="414">
        <f t="shared" si="8"/>
        <v>0</v>
      </c>
      <c r="H65" s="414">
        <f t="shared" si="8"/>
        <v>1389</v>
      </c>
      <c r="I65" s="414">
        <f t="shared" si="8"/>
        <v>0</v>
      </c>
      <c r="J65" s="414">
        <f t="shared" si="8"/>
        <v>0</v>
      </c>
      <c r="K65" s="414">
        <f t="shared" si="8"/>
        <v>361679</v>
      </c>
      <c r="L65" s="414">
        <f t="shared" si="8"/>
        <v>344999</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512324</v>
      </c>
      <c r="D74" s="424">
        <f t="shared" ref="D74:K74" si="10">SUM(D42,D47,D53,D57,D65,D72,D73)</f>
        <v>43525</v>
      </c>
      <c r="E74" s="424">
        <f t="shared" si="10"/>
        <v>29897</v>
      </c>
      <c r="F74" s="424">
        <f t="shared" si="10"/>
        <v>137907</v>
      </c>
      <c r="G74" s="424">
        <f t="shared" si="10"/>
        <v>0</v>
      </c>
      <c r="H74" s="424">
        <f t="shared" si="10"/>
        <v>5201</v>
      </c>
      <c r="I74" s="424">
        <f t="shared" si="10"/>
        <v>0</v>
      </c>
      <c r="J74" s="424">
        <f t="shared" si="10"/>
        <v>0</v>
      </c>
      <c r="K74" s="424">
        <f t="shared" si="10"/>
        <v>728854</v>
      </c>
      <c r="L74" s="424">
        <f>SUM(L42,L47,L53,L57,L65,L72,L73)</f>
        <v>702132</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74696</v>
      </c>
      <c r="F79" s="412"/>
      <c r="G79" s="412"/>
      <c r="H79" s="411">
        <v>2680</v>
      </c>
      <c r="I79" s="506"/>
      <c r="J79" s="506"/>
      <c r="K79" s="413">
        <f t="shared" si="11"/>
        <v>77376</v>
      </c>
      <c r="L79" s="411">
        <v>13076</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74696</v>
      </c>
      <c r="F84" s="412"/>
      <c r="G84" s="412"/>
      <c r="H84" s="414">
        <f>SUM(H78:H83)</f>
        <v>2680</v>
      </c>
      <c r="I84" s="506"/>
      <c r="J84" s="506"/>
      <c r="K84" s="414">
        <f>SUM(K78:K83)</f>
        <v>77376</v>
      </c>
      <c r="L84" s="414">
        <f>SUM(L78:L83)</f>
        <v>13076</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74696</v>
      </c>
      <c r="F102" s="412"/>
      <c r="G102" s="412"/>
      <c r="H102" s="424">
        <f>SUM(H84,H92,H100,H101)</f>
        <v>2680</v>
      </c>
      <c r="I102" s="506"/>
      <c r="J102" s="506"/>
      <c r="K102" s="424">
        <f>SUM(K84,K92,K100,K101)</f>
        <v>77376</v>
      </c>
      <c r="L102" s="424">
        <f>SUM(L84,L92,L100,L101)</f>
        <v>13076</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2072016</v>
      </c>
      <c r="D114" s="414">
        <f t="shared" ref="D114:K114" si="13">SUM(D33,D74,D75,D102,D112,D113)</f>
        <v>325278</v>
      </c>
      <c r="E114" s="414">
        <f t="shared" si="13"/>
        <v>136894</v>
      </c>
      <c r="F114" s="414">
        <f t="shared" si="13"/>
        <v>202061</v>
      </c>
      <c r="G114" s="414">
        <f t="shared" si="13"/>
        <v>18395</v>
      </c>
      <c r="H114" s="414">
        <f>SUM(H33,H74,H75,H102,H112,H113)</f>
        <v>10020</v>
      </c>
      <c r="I114" s="414">
        <f t="shared" si="13"/>
        <v>0</v>
      </c>
      <c r="J114" s="414">
        <f t="shared" si="13"/>
        <v>0</v>
      </c>
      <c r="K114" s="414">
        <f t="shared" si="13"/>
        <v>2764664</v>
      </c>
      <c r="L114" s="414">
        <f>SUM(L33,L74,L75,L102,L112,L113)</f>
        <v>2674260</v>
      </c>
    </row>
    <row r="115" spans="1:14" ht="23.25" thickTop="1" x14ac:dyDescent="0.2">
      <c r="A115" s="1825" t="s">
        <v>1177</v>
      </c>
      <c r="B115" s="891"/>
      <c r="C115" s="415"/>
      <c r="D115" s="415"/>
      <c r="E115" s="415"/>
      <c r="F115" s="415"/>
      <c r="G115" s="415"/>
      <c r="H115" s="415"/>
      <c r="I115" s="415"/>
      <c r="J115" s="415"/>
      <c r="K115" s="439">
        <f>'Revenues 9-14'!C275-'Expenditures 15-22'!K114</f>
        <v>-36843</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c r="D124" s="411"/>
      <c r="E124" s="411">
        <v>34947</v>
      </c>
      <c r="F124" s="411">
        <v>54038</v>
      </c>
      <c r="G124" s="411"/>
      <c r="H124" s="411">
        <v>75</v>
      </c>
      <c r="I124" s="435"/>
      <c r="J124" s="435"/>
      <c r="K124" s="414">
        <f>SUM(C124:J124)</f>
        <v>89060</v>
      </c>
      <c r="L124" s="411">
        <v>83225</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34947</v>
      </c>
      <c r="F127" s="414">
        <f t="shared" si="14"/>
        <v>54038</v>
      </c>
      <c r="G127" s="414">
        <f t="shared" si="14"/>
        <v>0</v>
      </c>
      <c r="H127" s="414">
        <f t="shared" si="14"/>
        <v>75</v>
      </c>
      <c r="I127" s="414">
        <f t="shared" si="14"/>
        <v>0</v>
      </c>
      <c r="J127" s="414">
        <f t="shared" si="14"/>
        <v>0</v>
      </c>
      <c r="K127" s="414">
        <f t="shared" si="14"/>
        <v>89060</v>
      </c>
      <c r="L127" s="414">
        <f t="shared" si="14"/>
        <v>83225</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0</v>
      </c>
      <c r="D129" s="424">
        <f t="shared" ref="D129:L129" si="15">SUM(D120,D127,D128)</f>
        <v>0</v>
      </c>
      <c r="E129" s="424">
        <f t="shared" si="15"/>
        <v>34947</v>
      </c>
      <c r="F129" s="424">
        <f t="shared" si="15"/>
        <v>54038</v>
      </c>
      <c r="G129" s="424">
        <f t="shared" si="15"/>
        <v>0</v>
      </c>
      <c r="H129" s="424">
        <f t="shared" si="15"/>
        <v>75</v>
      </c>
      <c r="I129" s="424">
        <f t="shared" si="15"/>
        <v>0</v>
      </c>
      <c r="J129" s="424">
        <f t="shared" si="15"/>
        <v>0</v>
      </c>
      <c r="K129" s="424">
        <f t="shared" si="15"/>
        <v>89060</v>
      </c>
      <c r="L129" s="424">
        <f t="shared" si="15"/>
        <v>83225</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0</v>
      </c>
      <c r="D150" s="414">
        <f t="shared" ref="D150:K150" si="16">SUM(D129,D130,D138,D148,D149)</f>
        <v>0</v>
      </c>
      <c r="E150" s="414">
        <f t="shared" si="16"/>
        <v>34947</v>
      </c>
      <c r="F150" s="414">
        <f t="shared" si="16"/>
        <v>54038</v>
      </c>
      <c r="G150" s="414">
        <f t="shared" si="16"/>
        <v>0</v>
      </c>
      <c r="H150" s="414">
        <f t="shared" si="16"/>
        <v>75</v>
      </c>
      <c r="I150" s="414">
        <f t="shared" si="16"/>
        <v>0</v>
      </c>
      <c r="J150" s="414">
        <f t="shared" si="16"/>
        <v>0</v>
      </c>
      <c r="K150" s="414">
        <f t="shared" si="16"/>
        <v>89060</v>
      </c>
      <c r="L150" s="414">
        <f>SUM(L129,L130,L138,L148,L149)</f>
        <v>83225</v>
      </c>
    </row>
    <row r="151" spans="1:14" ht="12.75" customHeight="1" thickTop="1" x14ac:dyDescent="0.2">
      <c r="A151" s="2238" t="s">
        <v>1403</v>
      </c>
      <c r="B151" s="2239"/>
      <c r="C151" s="415"/>
      <c r="D151" s="415"/>
      <c r="E151" s="415"/>
      <c r="F151" s="415"/>
      <c r="G151" s="415"/>
      <c r="H151" s="415"/>
      <c r="I151" s="415"/>
      <c r="J151" s="412"/>
      <c r="K151" s="439">
        <f>'Revenues 9-14'!D275-'Expenditures 15-22'!K150</f>
        <v>-3304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151851</v>
      </c>
      <c r="I163" s="412"/>
      <c r="J163" s="412"/>
      <c r="K163" s="413">
        <f>SUM(C163:H163)</f>
        <v>151851</v>
      </c>
      <c r="L163" s="1863">
        <v>151851</v>
      </c>
    </row>
    <row r="164" spans="1:14" ht="33.75" customHeight="1" x14ac:dyDescent="0.2">
      <c r="A164" s="1833" t="s">
        <v>293</v>
      </c>
      <c r="B164" s="535" t="s">
        <v>32</v>
      </c>
      <c r="C164" s="412"/>
      <c r="D164" s="412"/>
      <c r="E164" s="412"/>
      <c r="F164" s="412"/>
      <c r="G164" s="412"/>
      <c r="H164" s="1866">
        <v>50000</v>
      </c>
      <c r="I164" s="412"/>
      <c r="J164" s="412"/>
      <c r="K164" s="413">
        <f>SUM(C164:J164)</f>
        <v>50000</v>
      </c>
      <c r="L164" s="1866">
        <v>50000</v>
      </c>
    </row>
    <row r="165" spans="1:14" ht="13.5" customHeight="1" thickBot="1" x14ac:dyDescent="0.25">
      <c r="A165" s="1817" t="s">
        <v>885</v>
      </c>
      <c r="B165" s="536" t="s">
        <v>88</v>
      </c>
      <c r="C165" s="412"/>
      <c r="D165" s="412"/>
      <c r="E165" s="425"/>
      <c r="F165" s="412"/>
      <c r="G165" s="412"/>
      <c r="H165" s="1866">
        <v>3105</v>
      </c>
      <c r="I165" s="506"/>
      <c r="J165" s="412"/>
      <c r="K165" s="413">
        <f>SUM(C165:J165)</f>
        <v>3105</v>
      </c>
      <c r="L165" s="1866">
        <v>2303</v>
      </c>
    </row>
    <row r="166" spans="1:14" ht="12.75" customHeight="1" thickTop="1" thickBot="1" x14ac:dyDescent="0.25">
      <c r="A166" s="886" t="s">
        <v>743</v>
      </c>
      <c r="B166" s="467" t="s">
        <v>582</v>
      </c>
      <c r="C166" s="412"/>
      <c r="D166" s="412"/>
      <c r="E166" s="427">
        <f>SUM(E162,E163,E164,E165)</f>
        <v>0</v>
      </c>
      <c r="F166" s="412"/>
      <c r="G166" s="412"/>
      <c r="H166" s="424">
        <f>SUM(H162,H163,H164,H165)</f>
        <v>204956</v>
      </c>
      <c r="I166" s="436"/>
      <c r="J166" s="412"/>
      <c r="K166" s="424">
        <f>SUM(K162,K163,K164,K165)</f>
        <v>204956</v>
      </c>
      <c r="L166" s="424">
        <f>SUM(L162,L163,L164,L165)</f>
        <v>204154</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204956</v>
      </c>
      <c r="I168" s="436"/>
      <c r="J168" s="412"/>
      <c r="K168" s="424">
        <f>SUM(K154,K166,K167)</f>
        <v>204956</v>
      </c>
      <c r="L168" s="424">
        <f>SUM(L154,L166,L167)</f>
        <v>204154</v>
      </c>
    </row>
    <row r="169" spans="1:14" ht="23.25" thickTop="1" x14ac:dyDescent="0.2">
      <c r="A169" s="1825" t="s">
        <v>1177</v>
      </c>
      <c r="B169" s="466"/>
      <c r="C169" s="412"/>
      <c r="D169" s="412"/>
      <c r="E169" s="412"/>
      <c r="F169" s="412"/>
      <c r="G169" s="412"/>
      <c r="H169" s="415"/>
      <c r="I169" s="412"/>
      <c r="J169" s="412"/>
      <c r="K169" s="439">
        <f>'Revenues 9-14'!E275-'Expenditures 15-22'!K168</f>
        <v>4201</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73214</v>
      </c>
      <c r="D176" s="411"/>
      <c r="E176" s="411">
        <v>32889</v>
      </c>
      <c r="F176" s="411">
        <v>24299</v>
      </c>
      <c r="G176" s="411">
        <v>95457</v>
      </c>
      <c r="H176" s="411">
        <v>200</v>
      </c>
      <c r="I176" s="435"/>
      <c r="J176" s="435"/>
      <c r="K176" s="413">
        <f>SUM(C176:J176)</f>
        <v>226059</v>
      </c>
      <c r="L176" s="411">
        <v>120205</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73214</v>
      </c>
      <c r="D178" s="424">
        <f t="shared" ref="D178:J178" si="17">SUM(D174,D176,D177)</f>
        <v>0</v>
      </c>
      <c r="E178" s="424">
        <f t="shared" si="17"/>
        <v>32889</v>
      </c>
      <c r="F178" s="424">
        <f t="shared" si="17"/>
        <v>24299</v>
      </c>
      <c r="G178" s="424">
        <f t="shared" si="17"/>
        <v>95457</v>
      </c>
      <c r="H178" s="424">
        <f t="shared" si="17"/>
        <v>200</v>
      </c>
      <c r="I178" s="424">
        <f t="shared" si="17"/>
        <v>0</v>
      </c>
      <c r="J178" s="424">
        <f t="shared" si="17"/>
        <v>0</v>
      </c>
      <c r="K178" s="424">
        <f>SUM(K174,K176,K177)</f>
        <v>226059</v>
      </c>
      <c r="L178" s="424">
        <f>SUM(L174, L176:L177)</f>
        <v>120205</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2179</v>
      </c>
      <c r="I199" s="412"/>
      <c r="J199" s="412"/>
      <c r="K199" s="1870">
        <f>SUM(H199)</f>
        <v>2179</v>
      </c>
      <c r="L199" s="702">
        <v>2179</v>
      </c>
    </row>
    <row r="200" spans="1:14" ht="30" customHeight="1" x14ac:dyDescent="0.2">
      <c r="A200" s="889" t="s">
        <v>294</v>
      </c>
      <c r="B200" s="536" t="s">
        <v>32</v>
      </c>
      <c r="C200" s="412"/>
      <c r="D200" s="412"/>
      <c r="E200" s="412"/>
      <c r="F200" s="412"/>
      <c r="G200" s="412"/>
      <c r="H200" s="411">
        <v>28953</v>
      </c>
      <c r="I200" s="412"/>
      <c r="J200" s="412"/>
      <c r="K200" s="413">
        <f>SUM(H200)</f>
        <v>28953</v>
      </c>
      <c r="L200" s="411">
        <v>28952</v>
      </c>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31132</v>
      </c>
      <c r="I202" s="412"/>
      <c r="J202" s="412"/>
      <c r="K202" s="424">
        <f>SUM(K198,K199,K200,K201)</f>
        <v>31132</v>
      </c>
      <c r="L202" s="424">
        <f>SUM(L198,L199,L200,L201)</f>
        <v>31131</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73214</v>
      </c>
      <c r="D204" s="414">
        <f>SUM(D178,D179)</f>
        <v>0</v>
      </c>
      <c r="E204" s="414">
        <f>SUM(E178,E179,E190)</f>
        <v>32889</v>
      </c>
      <c r="F204" s="414">
        <f>SUM(F178,F179)</f>
        <v>24299</v>
      </c>
      <c r="G204" s="414">
        <f>SUM(G178,G179)</f>
        <v>95457</v>
      </c>
      <c r="H204" s="414">
        <f>SUM(H178,H179,H190,H202,H203)</f>
        <v>31332</v>
      </c>
      <c r="I204" s="414">
        <f>SUM(I178,I179)</f>
        <v>0</v>
      </c>
      <c r="J204" s="414">
        <f>SUM(J178,J179)</f>
        <v>0</v>
      </c>
      <c r="K204" s="413">
        <f>SUM(K178,K179,K190,K202,K203)</f>
        <v>257191</v>
      </c>
      <c r="L204" s="414">
        <f>SUM(L178,L179,L190,L202,L203)</f>
        <v>151336</v>
      </c>
    </row>
    <row r="205" spans="1:14" ht="23.25" thickTop="1" x14ac:dyDescent="0.2">
      <c r="A205" s="1825" t="s">
        <v>1177</v>
      </c>
      <c r="B205" s="466"/>
      <c r="C205" s="415"/>
      <c r="D205" s="415"/>
      <c r="E205" s="415"/>
      <c r="F205" s="415"/>
      <c r="G205" s="415"/>
      <c r="H205" s="415"/>
      <c r="I205" s="412"/>
      <c r="J205" s="412"/>
      <c r="K205" s="439">
        <f>'Revenues 9-14'!F275-'Expenditures 15-22'!K204</f>
        <v>-129752</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21120</v>
      </c>
      <c r="E209" s="412"/>
      <c r="F209" s="412"/>
      <c r="G209" s="412"/>
      <c r="H209" s="412"/>
      <c r="I209" s="412"/>
      <c r="J209" s="412"/>
      <c r="K209" s="413">
        <f>D209</f>
        <v>21120</v>
      </c>
      <c r="L209" s="411">
        <v>14330</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16006</v>
      </c>
      <c r="E211" s="412"/>
      <c r="F211" s="412"/>
      <c r="G211" s="412"/>
      <c r="H211" s="412"/>
      <c r="I211" s="412"/>
      <c r="J211" s="412"/>
      <c r="K211" s="413">
        <f t="shared" si="19"/>
        <v>16006</v>
      </c>
      <c r="L211" s="411">
        <v>18900</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v>19302</v>
      </c>
      <c r="E213" s="412"/>
      <c r="F213" s="412"/>
      <c r="G213" s="412"/>
      <c r="H213" s="412"/>
      <c r="I213" s="412"/>
      <c r="J213" s="412"/>
      <c r="K213" s="413">
        <f t="shared" si="19"/>
        <v>19302</v>
      </c>
      <c r="L213" s="411">
        <v>19946</v>
      </c>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915</v>
      </c>
      <c r="E217" s="412"/>
      <c r="F217" s="412"/>
      <c r="G217" s="412"/>
      <c r="H217" s="412"/>
      <c r="I217" s="412"/>
      <c r="J217" s="412"/>
      <c r="K217" s="413">
        <f t="shared" si="19"/>
        <v>915</v>
      </c>
      <c r="L217" s="411">
        <v>1350</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v>2472</v>
      </c>
      <c r="E221" s="412"/>
      <c r="F221" s="412"/>
      <c r="G221" s="412"/>
      <c r="H221" s="412"/>
      <c r="I221" s="412"/>
      <c r="J221" s="412"/>
      <c r="K221" s="413">
        <f t="shared" si="19"/>
        <v>2472</v>
      </c>
      <c r="L221" s="411">
        <v>2280</v>
      </c>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59815</v>
      </c>
      <c r="E223" s="412"/>
      <c r="F223" s="412"/>
      <c r="G223" s="412"/>
      <c r="H223" s="412"/>
      <c r="I223" s="412"/>
      <c r="J223" s="412"/>
      <c r="K223" s="414">
        <f>SUM(K209:K222)</f>
        <v>59815</v>
      </c>
      <c r="L223" s="414">
        <f>SUM(L209:L222)</f>
        <v>56806</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839</v>
      </c>
      <c r="E226" s="412"/>
      <c r="F226" s="412"/>
      <c r="G226" s="412"/>
      <c r="H226" s="412"/>
      <c r="I226" s="412"/>
      <c r="J226" s="412"/>
      <c r="K226" s="413">
        <f t="shared" ref="K226:K231" si="20">D226</f>
        <v>839</v>
      </c>
      <c r="L226" s="411">
        <v>825</v>
      </c>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v>5108</v>
      </c>
      <c r="E228" s="412"/>
      <c r="F228" s="412"/>
      <c r="G228" s="412"/>
      <c r="H228" s="412"/>
      <c r="I228" s="412"/>
      <c r="J228" s="412"/>
      <c r="K228" s="413">
        <f t="shared" si="20"/>
        <v>5108</v>
      </c>
      <c r="L228" s="411">
        <v>4695</v>
      </c>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v>603</v>
      </c>
      <c r="E230" s="412"/>
      <c r="F230" s="412"/>
      <c r="G230" s="412"/>
      <c r="H230" s="412"/>
      <c r="I230" s="412"/>
      <c r="J230" s="412"/>
      <c r="K230" s="413">
        <f t="shared" si="20"/>
        <v>603</v>
      </c>
      <c r="L230" s="411">
        <v>590</v>
      </c>
    </row>
    <row r="231" spans="1:12" x14ac:dyDescent="0.2">
      <c r="A231" s="1813" t="s">
        <v>173</v>
      </c>
      <c r="B231" s="267">
        <v>2190</v>
      </c>
      <c r="C231" s="412"/>
      <c r="D231" s="411">
        <v>2190</v>
      </c>
      <c r="E231" s="412"/>
      <c r="F231" s="412"/>
      <c r="G231" s="412"/>
      <c r="H231" s="412"/>
      <c r="I231" s="412"/>
      <c r="J231" s="412"/>
      <c r="K231" s="413">
        <f t="shared" si="20"/>
        <v>2190</v>
      </c>
      <c r="L231" s="411">
        <v>2400</v>
      </c>
    </row>
    <row r="232" spans="1:12" ht="12.75" customHeight="1" thickBot="1" x14ac:dyDescent="0.25">
      <c r="A232" s="886" t="s">
        <v>659</v>
      </c>
      <c r="B232" s="464" t="s">
        <v>832</v>
      </c>
      <c r="C232" s="412"/>
      <c r="D232" s="414">
        <f>SUM(D226:D231)</f>
        <v>8740</v>
      </c>
      <c r="E232" s="412"/>
      <c r="F232" s="412"/>
      <c r="G232" s="412"/>
      <c r="H232" s="412"/>
      <c r="I232" s="412"/>
      <c r="J232" s="412"/>
      <c r="K232" s="414">
        <f>SUM(K226:K231)</f>
        <v>8740</v>
      </c>
      <c r="L232" s="414">
        <f>SUM(L226:L231)</f>
        <v>8510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v>1503</v>
      </c>
      <c r="E234" s="412"/>
      <c r="F234" s="412"/>
      <c r="G234" s="412"/>
      <c r="H234" s="412"/>
      <c r="I234" s="412"/>
      <c r="J234" s="412"/>
      <c r="K234" s="419">
        <f>D234</f>
        <v>1503</v>
      </c>
      <c r="L234" s="417">
        <v>1590</v>
      </c>
    </row>
    <row r="235" spans="1:12" x14ac:dyDescent="0.2">
      <c r="A235" s="1813" t="s">
        <v>976</v>
      </c>
      <c r="B235" s="267">
        <v>2220</v>
      </c>
      <c r="C235" s="412"/>
      <c r="D235" s="411">
        <v>3541</v>
      </c>
      <c r="E235" s="412"/>
      <c r="F235" s="412"/>
      <c r="G235" s="412"/>
      <c r="H235" s="412"/>
      <c r="I235" s="412"/>
      <c r="J235" s="412"/>
      <c r="K235" s="419">
        <f>D235</f>
        <v>3541</v>
      </c>
      <c r="L235" s="411">
        <v>2610</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5044</v>
      </c>
      <c r="E237" s="412"/>
      <c r="F237" s="412"/>
      <c r="G237" s="412"/>
      <c r="H237" s="412"/>
      <c r="I237" s="412"/>
      <c r="J237" s="412"/>
      <c r="K237" s="414">
        <f>SUM(K234:K236)</f>
        <v>5044</v>
      </c>
      <c r="L237" s="414">
        <f>SUM(L234:L236)</f>
        <v>4200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c r="E239" s="412"/>
      <c r="F239" s="412"/>
      <c r="G239" s="412"/>
      <c r="H239" s="412"/>
      <c r="I239" s="412"/>
      <c r="J239" s="412"/>
      <c r="K239" s="419">
        <f>D239</f>
        <v>0</v>
      </c>
      <c r="L239" s="417"/>
    </row>
    <row r="240" spans="1:12" x14ac:dyDescent="0.2">
      <c r="A240" s="1813" t="s">
        <v>979</v>
      </c>
      <c r="B240" s="267">
        <v>2320</v>
      </c>
      <c r="C240" s="412"/>
      <c r="D240" s="411">
        <v>5574</v>
      </c>
      <c r="E240" s="412"/>
      <c r="F240" s="412"/>
      <c r="G240" s="412"/>
      <c r="H240" s="412"/>
      <c r="I240" s="412"/>
      <c r="J240" s="412"/>
      <c r="K240" s="419">
        <f t="shared" ref="K240:K250" si="21">D240</f>
        <v>5574</v>
      </c>
      <c r="L240" s="411">
        <v>7335</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9830</v>
      </c>
      <c r="E248" s="412"/>
      <c r="F248" s="412"/>
      <c r="G248" s="412"/>
      <c r="H248" s="412"/>
      <c r="I248" s="412"/>
      <c r="J248" s="412"/>
      <c r="K248" s="419">
        <f t="shared" si="21"/>
        <v>9830</v>
      </c>
      <c r="L248" s="411">
        <v>15995</v>
      </c>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15404</v>
      </c>
      <c r="E251" s="412"/>
      <c r="F251" s="412"/>
      <c r="G251" s="412"/>
      <c r="H251" s="412"/>
      <c r="I251" s="412"/>
      <c r="J251" s="412"/>
      <c r="K251" s="414">
        <f>SUM(K239:K250)</f>
        <v>15404</v>
      </c>
      <c r="L251" s="414">
        <f>SUM(L239:L250)</f>
        <v>23330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2705</v>
      </c>
      <c r="E253" s="412"/>
      <c r="F253" s="412"/>
      <c r="G253" s="412"/>
      <c r="H253" s="412"/>
      <c r="I253" s="412"/>
      <c r="J253" s="412"/>
      <c r="K253" s="419">
        <f>D253</f>
        <v>2705</v>
      </c>
      <c r="L253" s="417">
        <v>260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2705</v>
      </c>
      <c r="E255" s="412"/>
      <c r="F255" s="412"/>
      <c r="G255" s="412"/>
      <c r="H255" s="412"/>
      <c r="I255" s="412"/>
      <c r="J255" s="412"/>
      <c r="K255" s="414">
        <f>SUM(K253:K254)</f>
        <v>2705</v>
      </c>
      <c r="L255" s="414">
        <f>SUM(L253:L254)</f>
        <v>260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11789</v>
      </c>
      <c r="E258" s="412"/>
      <c r="F258" s="412"/>
      <c r="G258" s="412"/>
      <c r="H258" s="412"/>
      <c r="I258" s="412"/>
      <c r="J258" s="412"/>
      <c r="K258" s="419">
        <f t="shared" ref="K258:K263" si="22">D258</f>
        <v>11789</v>
      </c>
      <c r="L258" s="411">
        <v>11050</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16038</v>
      </c>
      <c r="E260" s="412"/>
      <c r="F260" s="412"/>
      <c r="G260" s="412"/>
      <c r="H260" s="412"/>
      <c r="I260" s="412"/>
      <c r="J260" s="412"/>
      <c r="K260" s="419">
        <f t="shared" si="22"/>
        <v>16038</v>
      </c>
      <c r="L260" s="411">
        <v>13075</v>
      </c>
    </row>
    <row r="261" spans="1:12" x14ac:dyDescent="0.2">
      <c r="A261" s="1813" t="s">
        <v>1129</v>
      </c>
      <c r="B261" s="267">
        <v>2550</v>
      </c>
      <c r="C261" s="412"/>
      <c r="D261" s="411">
        <v>11957</v>
      </c>
      <c r="E261" s="412"/>
      <c r="F261" s="412"/>
      <c r="G261" s="412"/>
      <c r="H261" s="412"/>
      <c r="I261" s="412"/>
      <c r="J261" s="412"/>
      <c r="K261" s="419">
        <f t="shared" si="22"/>
        <v>11957</v>
      </c>
      <c r="L261" s="411">
        <v>13780</v>
      </c>
    </row>
    <row r="262" spans="1:12" x14ac:dyDescent="0.2">
      <c r="A262" s="1813" t="s">
        <v>107</v>
      </c>
      <c r="B262" s="267">
        <v>2560</v>
      </c>
      <c r="C262" s="412"/>
      <c r="D262" s="411">
        <v>18177</v>
      </c>
      <c r="E262" s="412"/>
      <c r="F262" s="412"/>
      <c r="G262" s="412"/>
      <c r="H262" s="412"/>
      <c r="I262" s="412"/>
      <c r="J262" s="412"/>
      <c r="K262" s="419">
        <f t="shared" si="22"/>
        <v>18177</v>
      </c>
      <c r="L262" s="411">
        <v>18542</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57961</v>
      </c>
      <c r="E264" s="412"/>
      <c r="F264" s="412"/>
      <c r="G264" s="412"/>
      <c r="H264" s="412"/>
      <c r="I264" s="412"/>
      <c r="J264" s="412"/>
      <c r="K264" s="414">
        <f>SUM(K257:K263)</f>
        <v>57961</v>
      </c>
      <c r="L264" s="414">
        <f>SUM(L257:L263)</f>
        <v>56447</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89854</v>
      </c>
      <c r="E273" s="412"/>
      <c r="F273" s="412"/>
      <c r="G273" s="412"/>
      <c r="H273" s="412"/>
      <c r="I273" s="412"/>
      <c r="J273" s="412"/>
      <c r="K273" s="424">
        <f>SUM(K232,K237,K251,K255,K264,K271,K272)</f>
        <v>89854</v>
      </c>
      <c r="L273" s="424">
        <f>SUM(L232,L237,L251,L255,L264,L271,L272)</f>
        <v>92747</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149669</v>
      </c>
      <c r="E288" s="412"/>
      <c r="F288" s="412"/>
      <c r="G288" s="412"/>
      <c r="H288" s="414">
        <f>H286</f>
        <v>0</v>
      </c>
      <c r="I288" s="412"/>
      <c r="J288" s="412"/>
      <c r="K288" s="414">
        <f>SUM(K223,K273,K274,K278,K286,K287)</f>
        <v>149669</v>
      </c>
      <c r="L288" s="414">
        <f>SUM(L223,L273,L274,L278,L286,L287)</f>
        <v>149553</v>
      </c>
    </row>
    <row r="289" spans="1:14" ht="23.25" thickTop="1" x14ac:dyDescent="0.2">
      <c r="A289" s="900" t="s">
        <v>1177</v>
      </c>
      <c r="B289" s="901"/>
      <c r="C289" s="412"/>
      <c r="D289" s="415"/>
      <c r="E289" s="412"/>
      <c r="F289" s="412"/>
      <c r="G289" s="412"/>
      <c r="H289" s="440"/>
      <c r="I289" s="412"/>
      <c r="J289" s="412"/>
      <c r="K289" s="439">
        <f>'Revenues 9-14'!G275-'Expenditures 15-22'!K288</f>
        <v>37807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c r="H294" s="411"/>
      <c r="I294" s="435"/>
      <c r="J294" s="435"/>
      <c r="K294" s="413">
        <f>SUM(C294:J294)</f>
        <v>0</v>
      </c>
      <c r="L294" s="435"/>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1177</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50247</v>
      </c>
      <c r="F315" s="435"/>
      <c r="G315" s="435"/>
      <c r="H315" s="435"/>
      <c r="I315" s="435"/>
      <c r="J315" s="435"/>
      <c r="K315" s="1060">
        <f t="shared" si="24"/>
        <v>50247</v>
      </c>
      <c r="L315" s="435">
        <v>50248</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60452</v>
      </c>
      <c r="D318" s="435">
        <v>1918</v>
      </c>
      <c r="E318" s="435"/>
      <c r="F318" s="435"/>
      <c r="G318" s="435"/>
      <c r="H318" s="435"/>
      <c r="I318" s="435"/>
      <c r="J318" s="435"/>
      <c r="K318" s="1060">
        <f t="shared" si="24"/>
        <v>62370</v>
      </c>
      <c r="L318" s="435">
        <v>62378</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15524</v>
      </c>
      <c r="F320" s="435"/>
      <c r="G320" s="435"/>
      <c r="H320" s="435"/>
      <c r="I320" s="435"/>
      <c r="J320" s="435"/>
      <c r="K320" s="1060">
        <f t="shared" si="24"/>
        <v>15524</v>
      </c>
      <c r="L320" s="435">
        <v>15515</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60452</v>
      </c>
      <c r="D323" s="1061">
        <f t="shared" ref="D323:J323" si="25">SUM(D312:D322)</f>
        <v>1918</v>
      </c>
      <c r="E323" s="1061">
        <f t="shared" si="25"/>
        <v>65771</v>
      </c>
      <c r="F323" s="1061">
        <f t="shared" si="25"/>
        <v>0</v>
      </c>
      <c r="G323" s="1061">
        <f t="shared" si="25"/>
        <v>0</v>
      </c>
      <c r="H323" s="1061">
        <f t="shared" si="25"/>
        <v>0</v>
      </c>
      <c r="I323" s="1061">
        <f t="shared" si="25"/>
        <v>0</v>
      </c>
      <c r="J323" s="1061">
        <f t="shared" si="25"/>
        <v>0</v>
      </c>
      <c r="K323" s="1061">
        <f>SUM(K312:K322)</f>
        <v>128141</v>
      </c>
      <c r="L323" s="1061">
        <f>SUM(L312:L322)</f>
        <v>128141</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60452</v>
      </c>
      <c r="D331" s="1061">
        <f t="shared" ref="D331:J331" si="26">SUM(D323)</f>
        <v>1918</v>
      </c>
      <c r="E331" s="1061">
        <f t="shared" si="26"/>
        <v>65771</v>
      </c>
      <c r="F331" s="1061">
        <f t="shared" si="26"/>
        <v>0</v>
      </c>
      <c r="G331" s="1061">
        <f t="shared" si="26"/>
        <v>0</v>
      </c>
      <c r="H331" s="1061">
        <f>SUM(H323,H329)</f>
        <v>0</v>
      </c>
      <c r="I331" s="1061">
        <f t="shared" si="26"/>
        <v>0</v>
      </c>
      <c r="J331" s="1061">
        <f t="shared" si="26"/>
        <v>0</v>
      </c>
      <c r="K331" s="1061">
        <f>SUM(K323,K329)</f>
        <v>128141</v>
      </c>
      <c r="L331" s="424">
        <f>SUM(L323,L329,L330)</f>
        <v>128141</v>
      </c>
    </row>
    <row r="332" spans="1:14" ht="12.75" customHeight="1" thickTop="1" x14ac:dyDescent="0.2">
      <c r="A332" s="2238" t="s">
        <v>1177</v>
      </c>
      <c r="B332" s="2239"/>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5"/>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v>1500</v>
      </c>
      <c r="F337" s="411">
        <v>1093</v>
      </c>
      <c r="G337" s="411"/>
      <c r="H337" s="411"/>
      <c r="I337" s="435"/>
      <c r="J337" s="435"/>
      <c r="K337" s="413">
        <f>SUM(C337:J337)</f>
        <v>2593</v>
      </c>
      <c r="L337" s="411">
        <v>2593</v>
      </c>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1500</v>
      </c>
      <c r="F339" s="414">
        <f t="shared" si="27"/>
        <v>1093</v>
      </c>
      <c r="G339" s="414">
        <f t="shared" si="27"/>
        <v>0</v>
      </c>
      <c r="H339" s="414">
        <f t="shared" si="27"/>
        <v>0</v>
      </c>
      <c r="I339" s="414">
        <f t="shared" si="27"/>
        <v>0</v>
      </c>
      <c r="J339" s="414">
        <f t="shared" si="27"/>
        <v>0</v>
      </c>
      <c r="K339" s="414">
        <f t="shared" si="27"/>
        <v>2593</v>
      </c>
      <c r="L339" s="414">
        <f t="shared" si="27"/>
        <v>2593</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1500</v>
      </c>
      <c r="F341" s="414">
        <f t="shared" si="28"/>
        <v>1093</v>
      </c>
      <c r="G341" s="414">
        <f t="shared" si="28"/>
        <v>0</v>
      </c>
      <c r="H341" s="414">
        <f t="shared" si="28"/>
        <v>0</v>
      </c>
      <c r="I341" s="414">
        <f t="shared" si="28"/>
        <v>0</v>
      </c>
      <c r="J341" s="414">
        <f t="shared" si="28"/>
        <v>0</v>
      </c>
      <c r="K341" s="414">
        <f t="shared" si="28"/>
        <v>2593</v>
      </c>
      <c r="L341" s="414">
        <f t="shared" si="28"/>
        <v>2593</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1500</v>
      </c>
      <c r="F354" s="414">
        <f t="shared" si="29"/>
        <v>1093</v>
      </c>
      <c r="G354" s="414">
        <f t="shared" si="29"/>
        <v>0</v>
      </c>
      <c r="H354" s="414">
        <f t="shared" si="29"/>
        <v>0</v>
      </c>
      <c r="I354" s="414">
        <f t="shared" si="29"/>
        <v>0</v>
      </c>
      <c r="J354" s="414">
        <f t="shared" si="29"/>
        <v>0</v>
      </c>
      <c r="K354" s="414">
        <f t="shared" si="29"/>
        <v>2593</v>
      </c>
      <c r="L354" s="414">
        <f>SUM(L341,L344,L352,L353)</f>
        <v>2593</v>
      </c>
    </row>
    <row r="355" spans="1:14" ht="23.25" thickTop="1" x14ac:dyDescent="0.2">
      <c r="A355" s="1852" t="s">
        <v>1177</v>
      </c>
      <c r="B355" s="468"/>
      <c r="C355" s="431"/>
      <c r="D355" s="431"/>
      <c r="E355" s="418"/>
      <c r="F355" s="418"/>
      <c r="G355" s="418"/>
      <c r="H355" s="418"/>
      <c r="I355" s="418"/>
      <c r="J355" s="416"/>
      <c r="K355" s="413">
        <f>'Revenues 9-14'!K275-'Expenditures 15-22'!K354</f>
        <v>13285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1969</v>
      </c>
      <c r="B2" s="834" t="s">
        <v>1935</v>
      </c>
      <c r="C2" s="1083" t="s">
        <v>1936</v>
      </c>
      <c r="D2" s="1083" t="s">
        <v>1937</v>
      </c>
      <c r="E2" s="1083" t="s">
        <v>1938</v>
      </c>
      <c r="F2" s="1083" t="s">
        <v>1939</v>
      </c>
    </row>
    <row r="3" spans="1:6" ht="12" customHeight="1" x14ac:dyDescent="0.2">
      <c r="A3" s="2271"/>
      <c r="B3" s="546"/>
      <c r="C3" s="832"/>
      <c r="D3" s="833" t="s">
        <v>295</v>
      </c>
      <c r="E3" s="832"/>
      <c r="F3" s="833" t="s">
        <v>296</v>
      </c>
    </row>
    <row r="4" spans="1:6" ht="13.7" customHeight="1" x14ac:dyDescent="0.2">
      <c r="A4" s="544" t="s">
        <v>1375</v>
      </c>
      <c r="B4" s="559">
        <f>'Revenues 9-14'!C5</f>
        <v>284593</v>
      </c>
      <c r="C4" s="511"/>
      <c r="D4" s="560">
        <f>B4-C4</f>
        <v>284593</v>
      </c>
      <c r="E4" s="511">
        <v>300324</v>
      </c>
      <c r="F4" s="560">
        <f>E4-C4</f>
        <v>300324</v>
      </c>
    </row>
    <row r="5" spans="1:6" ht="13.7" customHeight="1" x14ac:dyDescent="0.2">
      <c r="A5" s="544" t="s">
        <v>1038</v>
      </c>
      <c r="B5" s="559">
        <f>'Revenues 9-14'!D5</f>
        <v>77335</v>
      </c>
      <c r="C5" s="511"/>
      <c r="D5" s="560">
        <f t="shared" ref="D5:D18" si="0">B5-C5</f>
        <v>77335</v>
      </c>
      <c r="E5" s="511">
        <v>81610</v>
      </c>
      <c r="F5" s="560">
        <f>E5-C5</f>
        <v>81610</v>
      </c>
    </row>
    <row r="6" spans="1:6" ht="13.7" customHeight="1" x14ac:dyDescent="0.2">
      <c r="A6" s="544" t="s">
        <v>480</v>
      </c>
      <c r="B6" s="559">
        <f>'Revenues 9-14'!E5</f>
        <v>204630</v>
      </c>
      <c r="C6" s="511"/>
      <c r="D6" s="560">
        <f t="shared" si="0"/>
        <v>204630</v>
      </c>
      <c r="E6" s="511">
        <v>205219</v>
      </c>
      <c r="F6" s="560">
        <f t="shared" ref="F6:F18" si="1">E6-C6</f>
        <v>205219</v>
      </c>
    </row>
    <row r="7" spans="1:6" ht="13.7" customHeight="1" x14ac:dyDescent="0.2">
      <c r="A7" s="544" t="s">
        <v>162</v>
      </c>
      <c r="B7" s="559">
        <f>'Revenues 9-14'!F5</f>
        <v>37121</v>
      </c>
      <c r="C7" s="511"/>
      <c r="D7" s="560">
        <f t="shared" si="0"/>
        <v>37121</v>
      </c>
      <c r="E7" s="511">
        <v>39173</v>
      </c>
      <c r="F7" s="560">
        <f t="shared" si="1"/>
        <v>39173</v>
      </c>
    </row>
    <row r="8" spans="1:6" ht="13.7" customHeight="1" x14ac:dyDescent="0.2">
      <c r="A8" s="544" t="s">
        <v>1405</v>
      </c>
      <c r="B8" s="559">
        <f>'Revenues 9-14'!G5</f>
        <v>87800</v>
      </c>
      <c r="C8" s="511"/>
      <c r="D8" s="560">
        <f t="shared" si="0"/>
        <v>87800</v>
      </c>
      <c r="E8" s="511">
        <v>102000</v>
      </c>
      <c r="F8" s="560">
        <f t="shared" si="1"/>
        <v>102000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15467</v>
      </c>
      <c r="C10" s="511"/>
      <c r="D10" s="560">
        <f t="shared" si="0"/>
        <v>15467</v>
      </c>
      <c r="E10" s="511">
        <v>16322</v>
      </c>
      <c r="F10" s="560">
        <f t="shared" si="1"/>
        <v>16322</v>
      </c>
    </row>
    <row r="11" spans="1:6" x14ac:dyDescent="0.2">
      <c r="A11" s="544" t="s">
        <v>478</v>
      </c>
      <c r="B11" s="559">
        <f>'Revenues 9-14'!J5</f>
        <v>125429</v>
      </c>
      <c r="C11" s="511"/>
      <c r="D11" s="560">
        <f t="shared" si="0"/>
        <v>125429</v>
      </c>
      <c r="E11" s="511">
        <v>139125</v>
      </c>
      <c r="F11" s="560">
        <f t="shared" si="1"/>
        <v>139125</v>
      </c>
    </row>
    <row r="12" spans="1:6" ht="13.7" customHeight="1" x14ac:dyDescent="0.2">
      <c r="A12" s="544" t="s">
        <v>164</v>
      </c>
      <c r="B12" s="559">
        <f>'Revenues 9-14'!K5</f>
        <v>15467</v>
      </c>
      <c r="C12" s="511"/>
      <c r="D12" s="560">
        <f t="shared" si="0"/>
        <v>15467</v>
      </c>
      <c r="E12" s="511">
        <v>16322</v>
      </c>
      <c r="F12" s="560">
        <f t="shared" si="1"/>
        <v>16322</v>
      </c>
    </row>
    <row r="13" spans="1:6" ht="13.7" customHeight="1" x14ac:dyDescent="0.2">
      <c r="A13" s="544" t="s">
        <v>1112</v>
      </c>
      <c r="B13" s="559">
        <f>SUM('Revenues 9-14'!C6:D6)</f>
        <v>9143</v>
      </c>
      <c r="C13" s="511"/>
      <c r="D13" s="560">
        <f t="shared" si="0"/>
        <v>9143</v>
      </c>
      <c r="E13" s="511">
        <v>16322</v>
      </c>
      <c r="F13" s="560">
        <f t="shared" si="1"/>
        <v>16322</v>
      </c>
    </row>
    <row r="14" spans="1:6" ht="13.7" customHeight="1" x14ac:dyDescent="0.2">
      <c r="A14" s="544" t="s">
        <v>479</v>
      </c>
      <c r="B14" s="559">
        <f>SUM('Revenues 9-14'!C7:D7,'Revenues 9-14'!F7:H7)</f>
        <v>6268</v>
      </c>
      <c r="C14" s="511"/>
      <c r="D14" s="560">
        <f t="shared" si="0"/>
        <v>6268</v>
      </c>
      <c r="E14" s="511">
        <v>6529</v>
      </c>
      <c r="F14" s="560">
        <f t="shared" si="1"/>
        <v>6529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70434</v>
      </c>
      <c r="C16" s="511"/>
      <c r="D16" s="560">
        <f t="shared" si="0"/>
        <v>70434</v>
      </c>
      <c r="E16" s="511">
        <v>74000</v>
      </c>
      <c r="F16" s="560">
        <f t="shared" si="1"/>
        <v>74000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933687</v>
      </c>
      <c r="C19" s="561">
        <f>SUM(C4:C18)</f>
        <v>0</v>
      </c>
      <c r="D19" s="561">
        <f>SUM(D4:D18)</f>
        <v>933687</v>
      </c>
      <c r="E19" s="561">
        <f>SUM(E4:E18)</f>
        <v>996946</v>
      </c>
      <c r="F19" s="561">
        <f>SUM(F4:F18)</f>
        <v>996946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7" sqref="A17:H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2093</v>
      </c>
      <c r="B31" s="657">
        <v>36661</v>
      </c>
      <c r="C31" s="1101">
        <v>915000</v>
      </c>
      <c r="D31" s="1606">
        <v>3</v>
      </c>
      <c r="E31" s="1101">
        <v>325000</v>
      </c>
      <c r="F31" s="1101"/>
      <c r="G31" s="1101"/>
      <c r="H31" s="1101">
        <v>40000</v>
      </c>
      <c r="I31" s="1102">
        <f>((E31+F31)-H31)+G31</f>
        <v>285000</v>
      </c>
      <c r="J31" s="1101">
        <v>285000</v>
      </c>
      <c r="K31" s="118"/>
    </row>
    <row r="32" spans="1:11" ht="12" customHeight="1" x14ac:dyDescent="0.2">
      <c r="A32" s="1103" t="s">
        <v>2094</v>
      </c>
      <c r="B32" s="657">
        <v>39630</v>
      </c>
      <c r="C32" s="1101">
        <v>1050000</v>
      </c>
      <c r="D32" s="1606">
        <v>2</v>
      </c>
      <c r="E32" s="1101">
        <v>1050000</v>
      </c>
      <c r="F32" s="1101"/>
      <c r="G32" s="1101"/>
      <c r="H32" s="1101">
        <v>10000</v>
      </c>
      <c r="I32" s="1102">
        <f>((E32+F32)-H32)+G32</f>
        <v>1040000</v>
      </c>
      <c r="J32" s="1101">
        <v>1040000</v>
      </c>
      <c r="K32" s="118"/>
    </row>
    <row r="33" spans="1:11" ht="12" customHeight="1" x14ac:dyDescent="0.2">
      <c r="A33" s="1103" t="s">
        <v>2095</v>
      </c>
      <c r="B33" s="657">
        <v>41905</v>
      </c>
      <c r="C33" s="1101">
        <v>1070000</v>
      </c>
      <c r="D33" s="1606">
        <v>3</v>
      </c>
      <c r="E33" s="1101">
        <v>1070000</v>
      </c>
      <c r="F33" s="1101"/>
      <c r="G33" s="1101"/>
      <c r="H33" s="1101"/>
      <c r="I33" s="1102">
        <f t="shared" ref="I33:I48" si="1">((E33+F33)-H33)+G33</f>
        <v>1070000</v>
      </c>
      <c r="J33" s="1101">
        <v>1054023</v>
      </c>
      <c r="K33" s="118"/>
    </row>
    <row r="34" spans="1:11" ht="12" customHeight="1" x14ac:dyDescent="0.2">
      <c r="A34" s="1103" t="s">
        <v>2096</v>
      </c>
      <c r="B34" s="657">
        <v>41821</v>
      </c>
      <c r="C34" s="1101">
        <v>72621</v>
      </c>
      <c r="D34" s="1606">
        <v>7</v>
      </c>
      <c r="E34" s="1101">
        <v>57091</v>
      </c>
      <c r="F34" s="1101"/>
      <c r="G34" s="1101"/>
      <c r="H34" s="1101">
        <v>13494</v>
      </c>
      <c r="I34" s="1102">
        <f t="shared" si="1"/>
        <v>43597</v>
      </c>
      <c r="J34" s="1101">
        <v>43597</v>
      </c>
      <c r="K34" s="117"/>
    </row>
    <row r="35" spans="1:11" ht="12" customHeight="1" x14ac:dyDescent="0.2">
      <c r="A35" s="1103" t="s">
        <v>2097</v>
      </c>
      <c r="B35" s="657">
        <v>42401</v>
      </c>
      <c r="C35" s="1104">
        <v>95457</v>
      </c>
      <c r="D35" s="1606">
        <v>7</v>
      </c>
      <c r="E35" s="1104"/>
      <c r="F35" s="1104">
        <v>95457</v>
      </c>
      <c r="G35" s="1104"/>
      <c r="H35" s="1104">
        <v>15459</v>
      </c>
      <c r="I35" s="1102">
        <f t="shared" si="1"/>
        <v>79998</v>
      </c>
      <c r="J35" s="1104">
        <v>79988</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3203078</v>
      </c>
      <c r="D49" s="1605"/>
      <c r="E49" s="1102">
        <f t="shared" ref="E49:J49" si="2">SUM(E31:E48)</f>
        <v>2502091</v>
      </c>
      <c r="F49" s="1102">
        <f t="shared" si="2"/>
        <v>95457</v>
      </c>
      <c r="G49" s="1102">
        <f t="shared" si="2"/>
        <v>0</v>
      </c>
      <c r="H49" s="1102">
        <f t="shared" si="2"/>
        <v>78953</v>
      </c>
      <c r="I49" s="1102">
        <f t="shared" si="2"/>
        <v>2518595</v>
      </c>
      <c r="J49" s="1102">
        <f t="shared" si="2"/>
        <v>2502608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t="s">
        <v>2098</v>
      </c>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7" sqref="A17:H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2"/>
      <c r="H3" s="562"/>
      <c r="I3" s="562"/>
      <c r="J3" s="1215"/>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6268</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13" t="s">
        <v>1908</v>
      </c>
      <c r="B10" s="2314"/>
      <c r="C10" s="2314"/>
      <c r="D10" s="2314"/>
      <c r="E10" s="2315"/>
      <c r="F10" s="1281" t="s">
        <v>1030</v>
      </c>
      <c r="G10" s="567"/>
      <c r="H10" s="1282">
        <v>119554</v>
      </c>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125822</v>
      </c>
      <c r="I12" s="563">
        <f>SUM(I5:I11)</f>
        <v>0</v>
      </c>
      <c r="J12" s="563">
        <f>SUM(J5:J11)</f>
        <v>0</v>
      </c>
      <c r="K12" s="563">
        <f>SUM(K5:K11)</f>
        <v>0</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8" t="s">
        <v>1020</v>
      </c>
      <c r="G14" s="567"/>
      <c r="H14" s="562">
        <v>125822</v>
      </c>
      <c r="I14" s="568"/>
      <c r="J14" s="1183"/>
      <c r="K14" s="1215"/>
    </row>
    <row r="15" spans="1:11" x14ac:dyDescent="0.2">
      <c r="A15" s="2311" t="s">
        <v>5</v>
      </c>
      <c r="B15" s="2311"/>
      <c r="C15" s="2311"/>
      <c r="D15" s="2311"/>
      <c r="E15" s="2312"/>
      <c r="F15" s="258" t="s">
        <v>1021</v>
      </c>
      <c r="G15" s="568"/>
      <c r="H15" s="562"/>
      <c r="I15" s="562"/>
      <c r="J15" s="1215"/>
      <c r="K15" s="1215"/>
    </row>
    <row r="16" spans="1:11" ht="12.75" customHeight="1" x14ac:dyDescent="0.2">
      <c r="A16" s="2311" t="s">
        <v>339</v>
      </c>
      <c r="B16" s="2311"/>
      <c r="C16" s="2311"/>
      <c r="D16" s="2311"/>
      <c r="E16" s="2312"/>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8" t="s">
        <v>1107</v>
      </c>
      <c r="G18" s="567"/>
      <c r="H18" s="567"/>
      <c r="I18" s="567"/>
      <c r="J18" s="1215"/>
      <c r="K18" s="1201"/>
    </row>
    <row r="19" spans="1:11" ht="23.25" customHeight="1" x14ac:dyDescent="0.2">
      <c r="A19" s="2311" t="s">
        <v>490</v>
      </c>
      <c r="B19" s="2322"/>
      <c r="C19" s="2322"/>
      <c r="D19" s="2322"/>
      <c r="E19" s="2312"/>
      <c r="F19" s="258" t="s">
        <v>1108</v>
      </c>
      <c r="G19" s="567"/>
      <c r="H19" s="567"/>
      <c r="I19" s="567"/>
      <c r="J19" s="1215"/>
      <c r="K19" s="1201"/>
    </row>
    <row r="20" spans="1:11" ht="12.75" customHeight="1" x14ac:dyDescent="0.2">
      <c r="A20" s="2323" t="s">
        <v>1907</v>
      </c>
      <c r="B20" s="2324"/>
      <c r="C20" s="2324"/>
      <c r="D20" s="2324"/>
      <c r="E20" s="2325"/>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1909</v>
      </c>
      <c r="B22" s="2314"/>
      <c r="C22" s="2314"/>
      <c r="D22" s="2314"/>
      <c r="E22" s="2321"/>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125822</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1906</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2"/>
      <c r="K1" s="2343"/>
      <c r="L1" s="2343"/>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v>0</v>
      </c>
      <c r="D3" s="1712"/>
      <c r="E3" s="1712"/>
      <c r="F3" s="1066">
        <f>(C3+D3)-E3</f>
        <v>0</v>
      </c>
      <c r="G3" s="636"/>
      <c r="H3" s="1712">
        <v>0</v>
      </c>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127186</v>
      </c>
      <c r="D5" s="641"/>
      <c r="E5" s="641"/>
      <c r="F5" s="1066">
        <f>(C5+D5)-E5</f>
        <v>127186</v>
      </c>
      <c r="G5" s="637"/>
      <c r="H5" s="643"/>
      <c r="I5" s="643"/>
      <c r="J5" s="643"/>
      <c r="K5" s="648"/>
      <c r="L5" s="1065">
        <f>F5-K5</f>
        <v>127186</v>
      </c>
    </row>
    <row r="6" spans="1:14" ht="14.25" thickTop="1" thickBot="1" x14ac:dyDescent="0.25">
      <c r="A6" s="650" t="s">
        <v>1331</v>
      </c>
      <c r="B6" s="286">
        <v>222</v>
      </c>
      <c r="C6" s="574">
        <v>0</v>
      </c>
      <c r="D6" s="574"/>
      <c r="E6" s="574"/>
      <c r="F6" s="1066">
        <f>(C6+D6)-E6</f>
        <v>0</v>
      </c>
      <c r="G6" s="637">
        <v>50</v>
      </c>
      <c r="H6" s="574">
        <v>0</v>
      </c>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6195381</v>
      </c>
      <c r="D8" s="642"/>
      <c r="E8" s="642"/>
      <c r="F8" s="1066">
        <f>(C8+D8)-E8</f>
        <v>6195381</v>
      </c>
      <c r="G8" s="638">
        <v>50</v>
      </c>
      <c r="H8" s="574">
        <v>1562981</v>
      </c>
      <c r="I8" s="574">
        <v>92648</v>
      </c>
      <c r="J8" s="574"/>
      <c r="K8" s="1065">
        <f>(H8+I8)-J8</f>
        <v>1655629</v>
      </c>
      <c r="L8" s="1065">
        <f>F8-K8</f>
        <v>4539752</v>
      </c>
    </row>
    <row r="9" spans="1:14" ht="14.25" thickTop="1" thickBot="1" x14ac:dyDescent="0.25">
      <c r="A9" s="650" t="s">
        <v>1333</v>
      </c>
      <c r="B9" s="286">
        <v>232</v>
      </c>
      <c r="C9" s="574">
        <v>0</v>
      </c>
      <c r="D9" s="574"/>
      <c r="E9" s="574"/>
      <c r="F9" s="1066">
        <f>(C9+D9)-E9</f>
        <v>0</v>
      </c>
      <c r="G9" s="638">
        <v>20</v>
      </c>
      <c r="H9" s="574">
        <v>0</v>
      </c>
      <c r="I9" s="574"/>
      <c r="J9" s="574"/>
      <c r="K9" s="1065">
        <f>(H9+I9)-J9</f>
        <v>0</v>
      </c>
      <c r="L9" s="1065">
        <f>F9-K9</f>
        <v>0</v>
      </c>
    </row>
    <row r="10" spans="1:14" ht="24" thickTop="1" thickBot="1" x14ac:dyDescent="0.25">
      <c r="A10" s="651" t="s">
        <v>1334</v>
      </c>
      <c r="B10" s="286">
        <v>240</v>
      </c>
      <c r="C10" s="1067">
        <v>422014</v>
      </c>
      <c r="D10" s="1067"/>
      <c r="E10" s="1067"/>
      <c r="F10" s="1068">
        <f>(C10+D10)-E10</f>
        <v>422014</v>
      </c>
      <c r="G10" s="638">
        <v>20</v>
      </c>
      <c r="H10" s="1069">
        <v>166806</v>
      </c>
      <c r="I10" s="1069">
        <v>12760</v>
      </c>
      <c r="J10" s="1069"/>
      <c r="K10" s="1065">
        <f>(H10+I10)-J10</f>
        <v>179566</v>
      </c>
      <c r="L10" s="1065">
        <f>F10-K10</f>
        <v>242448</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834348</v>
      </c>
      <c r="D12" s="642">
        <v>18395</v>
      </c>
      <c r="E12" s="642"/>
      <c r="F12" s="1066">
        <f>(C12+D12)-E12</f>
        <v>852743</v>
      </c>
      <c r="G12" s="638">
        <v>10</v>
      </c>
      <c r="H12" s="574">
        <v>603560</v>
      </c>
      <c r="I12" s="574">
        <v>24919</v>
      </c>
      <c r="J12" s="574"/>
      <c r="K12" s="1065">
        <f>(H12+I12)-J12</f>
        <v>628479</v>
      </c>
      <c r="L12" s="1065">
        <f>F12-K12</f>
        <v>224264</v>
      </c>
    </row>
    <row r="13" spans="1:14" ht="14.25" thickTop="1" thickBot="1" x14ac:dyDescent="0.25">
      <c r="A13" s="653" t="s">
        <v>1336</v>
      </c>
      <c r="B13" s="286">
        <v>252</v>
      </c>
      <c r="C13" s="642">
        <v>466004</v>
      </c>
      <c r="D13" s="642">
        <v>95457</v>
      </c>
      <c r="E13" s="642">
        <v>81782</v>
      </c>
      <c r="F13" s="1066">
        <f>(C13+D13)-E13</f>
        <v>479679</v>
      </c>
      <c r="G13" s="638">
        <v>5</v>
      </c>
      <c r="H13" s="574">
        <v>407907</v>
      </c>
      <c r="I13" s="574">
        <v>19297</v>
      </c>
      <c r="J13" s="574">
        <v>81782</v>
      </c>
      <c r="K13" s="1065">
        <f>(H13+I13)-J13</f>
        <v>345422</v>
      </c>
      <c r="L13" s="1065">
        <f>F13-K13</f>
        <v>134257</v>
      </c>
    </row>
    <row r="14" spans="1:14" ht="14.25" thickTop="1" thickBot="1" x14ac:dyDescent="0.25">
      <c r="A14" s="653" t="s">
        <v>1337</v>
      </c>
      <c r="B14" s="286">
        <v>253</v>
      </c>
      <c r="C14" s="574">
        <v>0</v>
      </c>
      <c r="D14" s="574"/>
      <c r="E14" s="574"/>
      <c r="F14" s="1066">
        <f>(C14+D14)-E14</f>
        <v>0</v>
      </c>
      <c r="G14" s="638">
        <v>3</v>
      </c>
      <c r="H14" s="574">
        <v>0</v>
      </c>
      <c r="I14" s="574"/>
      <c r="J14" s="574"/>
      <c r="K14" s="1065">
        <f>(H14+I14)-J14</f>
        <v>0</v>
      </c>
      <c r="L14" s="1065">
        <f>F14-K14</f>
        <v>0</v>
      </c>
    </row>
    <row r="15" spans="1:14" ht="15" customHeight="1" thickTop="1" thickBot="1" x14ac:dyDescent="0.25">
      <c r="A15" s="649" t="s">
        <v>625</v>
      </c>
      <c r="B15" s="635">
        <v>260</v>
      </c>
      <c r="C15" s="642">
        <v>0</v>
      </c>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8044933</v>
      </c>
      <c r="D16" s="644">
        <f>SUM(D3,D5:D6,D8:D10,D12:D15)</f>
        <v>113852</v>
      </c>
      <c r="E16" s="644">
        <f>SUM(E3,E5:E6,E8:E10,E12:E15)</f>
        <v>81782</v>
      </c>
      <c r="F16" s="644">
        <f>SUM(F3,F5:F6,F8:F10,F12:F15)</f>
        <v>8077003</v>
      </c>
      <c r="G16" s="638"/>
      <c r="H16" s="644">
        <f>SUM(H3,H6,H8:H10,H12:H14,)</f>
        <v>2741254</v>
      </c>
      <c r="I16" s="644">
        <f>SUM(I3,I6,I8:I10,I12:I14,)</f>
        <v>149624</v>
      </c>
      <c r="J16" s="644">
        <f>SUM(J3,J6,J8:J10,J12:J14,)</f>
        <v>81782</v>
      </c>
      <c r="K16" s="1066">
        <f>(H16+I16)-J16</f>
        <v>2809096</v>
      </c>
      <c r="L16" s="1066">
        <f>F16-K16</f>
        <v>5267907</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149624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8" activePane="bottomLeft" state="frozen"/>
      <selection activeCell="A17" sqref="A17:H17"/>
      <selection pane="bottomLeft" activeCell="A17" sqref="A17:H1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2764664</v>
      </c>
      <c r="G8" s="358"/>
    </row>
    <row r="9" spans="1:7" ht="12" customHeight="1" x14ac:dyDescent="0.2">
      <c r="A9" s="360" t="s">
        <v>539</v>
      </c>
      <c r="B9" s="943" t="s">
        <v>1872</v>
      </c>
      <c r="C9" s="359"/>
      <c r="D9" s="360" t="s">
        <v>591</v>
      </c>
      <c r="E9" s="578"/>
      <c r="F9" s="945">
        <f>'Expenditures 15-22'!K150</f>
        <v>89060</v>
      </c>
      <c r="G9" s="946"/>
    </row>
    <row r="10" spans="1:7" ht="12" customHeight="1" x14ac:dyDescent="0.2">
      <c r="A10" s="360" t="s">
        <v>589</v>
      </c>
      <c r="B10" s="943" t="s">
        <v>1873</v>
      </c>
      <c r="C10" s="359"/>
      <c r="D10" s="360" t="s">
        <v>591</v>
      </c>
      <c r="E10" s="578"/>
      <c r="F10" s="945">
        <f>'Expenditures 15-22'!K168</f>
        <v>204956</v>
      </c>
      <c r="G10" s="946"/>
    </row>
    <row r="11" spans="1:7" ht="12" customHeight="1" x14ac:dyDescent="0.2">
      <c r="A11" s="360" t="s">
        <v>540</v>
      </c>
      <c r="B11" s="943" t="s">
        <v>1874</v>
      </c>
      <c r="C11" s="359"/>
      <c r="D11" s="360" t="s">
        <v>591</v>
      </c>
      <c r="E11" s="578"/>
      <c r="F11" s="945">
        <f>'Expenditures 15-22'!K204</f>
        <v>257191</v>
      </c>
      <c r="G11" s="946"/>
    </row>
    <row r="12" spans="1:7" ht="12" customHeight="1" x14ac:dyDescent="0.2">
      <c r="A12" s="360" t="s">
        <v>541</v>
      </c>
      <c r="B12" s="943" t="s">
        <v>1875</v>
      </c>
      <c r="C12" s="359"/>
      <c r="D12" s="360" t="s">
        <v>591</v>
      </c>
      <c r="E12" s="578"/>
      <c r="F12" s="945">
        <f>'Expenditures 15-22'!K288</f>
        <v>149669</v>
      </c>
      <c r="G12" s="946"/>
    </row>
    <row r="13" spans="1:7" ht="12" customHeight="1" x14ac:dyDescent="0.2">
      <c r="A13" s="360" t="s">
        <v>113</v>
      </c>
      <c r="B13" s="943" t="s">
        <v>1876</v>
      </c>
      <c r="C13" s="359"/>
      <c r="D13" s="360" t="s">
        <v>591</v>
      </c>
      <c r="E13" s="578"/>
      <c r="F13" s="945">
        <f>'Expenditures 15-22'!K331</f>
        <v>128141</v>
      </c>
      <c r="G13" s="947"/>
    </row>
    <row r="14" spans="1:7" ht="12" customHeight="1" thickBot="1" x14ac:dyDescent="0.25">
      <c r="A14" s="948"/>
      <c r="B14" s="579"/>
      <c r="C14" s="580"/>
      <c r="D14" s="1003" t="s">
        <v>591</v>
      </c>
      <c r="E14" s="591" t="s">
        <v>1134</v>
      </c>
      <c r="F14" s="949">
        <f>SUM(F8:F13)</f>
        <v>3593681</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77376</v>
      </c>
      <c r="G53" s="358"/>
    </row>
    <row r="54" spans="1:7" ht="12" customHeight="1" x14ac:dyDescent="0.2">
      <c r="A54" s="360" t="s">
        <v>538</v>
      </c>
      <c r="B54" s="360" t="s">
        <v>1884</v>
      </c>
      <c r="C54" s="964" t="s">
        <v>1160</v>
      </c>
      <c r="D54" s="960" t="s">
        <v>1302</v>
      </c>
      <c r="E54" s="578"/>
      <c r="F54" s="1107">
        <f>'Expenditures 15-22'!G114</f>
        <v>18395</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0</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50000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28953</v>
      </c>
      <c r="G64" s="358"/>
    </row>
    <row r="65" spans="1:8" ht="12" customHeight="1" x14ac:dyDescent="0.2">
      <c r="A65" s="360" t="s">
        <v>540</v>
      </c>
      <c r="B65" s="360" t="s">
        <v>1895</v>
      </c>
      <c r="C65" s="961" t="s">
        <v>1160</v>
      </c>
      <c r="D65" s="960" t="s">
        <v>1302</v>
      </c>
      <c r="E65" s="578"/>
      <c r="F65" s="1107">
        <f>'Expenditures 15-22'!G204</f>
        <v>95457</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270181</v>
      </c>
      <c r="G75" s="358"/>
    </row>
    <row r="76" spans="1:8" s="970" customFormat="1" ht="12" customHeight="1" thickTop="1" thickBot="1" x14ac:dyDescent="0.25">
      <c r="A76" s="584"/>
      <c r="B76" s="582"/>
      <c r="C76" s="583"/>
      <c r="D76" s="969" t="s">
        <v>1858</v>
      </c>
      <c r="E76" s="594"/>
      <c r="F76" s="1113">
        <f>(F14-F75)</f>
        <v>3323500</v>
      </c>
      <c r="G76" s="360"/>
    </row>
    <row r="77" spans="1:8" s="970" customFormat="1" ht="12" customHeight="1" thickTop="1" x14ac:dyDescent="0.2">
      <c r="A77" s="585"/>
      <c r="B77" s="582"/>
      <c r="C77" s="583"/>
      <c r="D77" s="969" t="s">
        <v>1948</v>
      </c>
      <c r="E77" s="594"/>
      <c r="F77" s="1621">
        <v>400.37</v>
      </c>
      <c r="G77" s="361"/>
      <c r="H77" s="360"/>
    </row>
    <row r="78" spans="1:8" s="970" customFormat="1" ht="12" customHeight="1" thickBot="1" x14ac:dyDescent="0.25">
      <c r="A78" s="586"/>
      <c r="B78" s="582"/>
      <c r="C78" s="583"/>
      <c r="D78" s="969" t="s">
        <v>1928</v>
      </c>
      <c r="E78" s="594" t="s">
        <v>1134</v>
      </c>
      <c r="F78" s="1114">
        <f>IF(F77&gt;0,F76/F77," Complete Line 77")</f>
        <v>8301.0715088543093</v>
      </c>
      <c r="G78" s="360"/>
    </row>
    <row r="79" spans="1:8" s="970" customFormat="1" ht="12" thickTop="1" x14ac:dyDescent="0.2">
      <c r="A79" s="385"/>
      <c r="B79" s="360"/>
      <c r="C79" s="359"/>
      <c r="D79" s="581"/>
      <c r="E79" s="578"/>
      <c r="F79" s="971"/>
      <c r="G79" s="360"/>
    </row>
    <row r="80" spans="1:8" s="970" customFormat="1" ht="12" thickBot="1" x14ac:dyDescent="0.25">
      <c r="A80" s="2344" t="s">
        <v>1317</v>
      </c>
      <c r="B80" s="2345"/>
      <c r="C80" s="2345"/>
      <c r="D80" s="2345"/>
      <c r="E80" s="2345"/>
      <c r="F80" s="2346"/>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59625</v>
      </c>
      <c r="G93" s="978"/>
    </row>
    <row r="94" spans="1:7" ht="12" customHeight="1" x14ac:dyDescent="0.2">
      <c r="A94" s="979" t="s">
        <v>147</v>
      </c>
      <c r="B94" s="979" t="s">
        <v>183</v>
      </c>
      <c r="C94" s="976">
        <v>1700</v>
      </c>
      <c r="D94" s="985" t="str">
        <f>'Revenues 9-14'!A82</f>
        <v>Total District/School Activity Income</v>
      </c>
      <c r="E94" s="386"/>
      <c r="F94" s="1072">
        <f>SUM('Revenues 9-14'!C82,'Revenues 9-14'!D82)</f>
        <v>21317</v>
      </c>
      <c r="G94" s="978"/>
    </row>
    <row r="95" spans="1:7" ht="12" customHeight="1" x14ac:dyDescent="0.2">
      <c r="A95" s="979" t="s">
        <v>538</v>
      </c>
      <c r="B95" s="979" t="s">
        <v>184</v>
      </c>
      <c r="C95" s="976">
        <f>'Revenues 9-14'!B84</f>
        <v>1811</v>
      </c>
      <c r="D95" s="977" t="str">
        <f>'Revenues 9-14'!A84</f>
        <v>Rentals - Regular Textbooks</v>
      </c>
      <c r="E95" s="386"/>
      <c r="F95" s="1072">
        <f>'Revenues 9-14'!C84</f>
        <v>6330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34300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119554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2426</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1248</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84375</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23367</v>
      </c>
      <c r="G127" s="69"/>
    </row>
    <row r="128" spans="1:7" ht="12" customHeight="1" x14ac:dyDescent="0.2">
      <c r="A128" s="383" t="s">
        <v>769</v>
      </c>
      <c r="B128" s="383" t="s">
        <v>901</v>
      </c>
      <c r="C128" s="994" t="s">
        <v>1160</v>
      </c>
      <c r="D128" s="993" t="str">
        <f>'Revenues 9-14'!A201</f>
        <v>Total Food Service</v>
      </c>
      <c r="E128" s="386"/>
      <c r="F128" s="1072">
        <f>SUM('Revenues 9-14'!C201,'Revenues 9-14'!G201)</f>
        <v>155884</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119545</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20633</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12033</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31392</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692779</v>
      </c>
    </row>
    <row r="176" spans="1:7" ht="12" customHeight="1" x14ac:dyDescent="0.2">
      <c r="A176" s="587"/>
      <c r="B176" s="588"/>
      <c r="C176" s="589"/>
      <c r="D176" s="1001" t="s">
        <v>1925</v>
      </c>
      <c r="E176" s="1055"/>
      <c r="F176" s="1117">
        <f>'PCTC-OEPP 28-29'!F76-F175</f>
        <v>2630721</v>
      </c>
    </row>
    <row r="177" spans="1:7" ht="12" customHeight="1" x14ac:dyDescent="0.2">
      <c r="A177" s="587"/>
      <c r="B177" s="588"/>
      <c r="C177" s="589"/>
      <c r="D177" s="1001" t="s">
        <v>798</v>
      </c>
      <c r="E177" s="1055"/>
      <c r="F177" s="1117">
        <f>'Cap Outlay Deprec 27'!I18</f>
        <v>149624</v>
      </c>
    </row>
    <row r="178" spans="1:7" ht="12" customHeight="1" x14ac:dyDescent="0.2">
      <c r="A178" s="587"/>
      <c r="B178" s="588"/>
      <c r="C178" s="589"/>
      <c r="D178" s="1001" t="s">
        <v>1927</v>
      </c>
      <c r="E178" s="1055"/>
      <c r="F178" s="1117">
        <f>F176+F177</f>
        <v>2780345</v>
      </c>
    </row>
    <row r="179" spans="1:7" ht="12" customHeight="1" x14ac:dyDescent="0.2">
      <c r="A179" s="587"/>
      <c r="B179" s="590"/>
      <c r="C179" s="589"/>
      <c r="D179" s="1001" t="s">
        <v>1979</v>
      </c>
      <c r="E179" s="1055"/>
      <c r="F179" s="1118">
        <f>'PCTC-OEPP 28-29'!F77</f>
        <v>400.37</v>
      </c>
      <c r="G179" s="69"/>
    </row>
    <row r="180" spans="1:7" ht="12" customHeight="1" thickBot="1" x14ac:dyDescent="0.25">
      <c r="A180" s="587"/>
      <c r="B180" s="590"/>
      <c r="C180" s="589"/>
      <c r="D180" s="1001" t="s">
        <v>2070</v>
      </c>
      <c r="E180" s="1055" t="s">
        <v>2071</v>
      </c>
      <c r="F180" s="1119">
        <f>F178/F179</f>
        <v>6944.4388940230283</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51083</v>
      </c>
      <c r="F10" s="864"/>
      <c r="G10" s="1120"/>
      <c r="H10" s="216"/>
      <c r="I10" s="216"/>
    </row>
    <row r="11" spans="1:9" s="2" customFormat="1" ht="22.5" customHeight="1" x14ac:dyDescent="0.2">
      <c r="A11" s="2360" t="s">
        <v>2060</v>
      </c>
      <c r="B11" s="2361"/>
      <c r="C11" s="2361"/>
      <c r="D11" s="2279"/>
      <c r="E11" s="862">
        <v>17750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1999854</v>
      </c>
      <c r="F19" s="770"/>
      <c r="G19" s="772">
        <f>'Expenditures 15-22'!K33-SUM('Expenditures 15-22'!G33,'Expenditures 15-22'!I33)+'Expenditures 15-22'!D223</f>
        <v>1999854</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159289</v>
      </c>
      <c r="F21" s="770"/>
      <c r="G21" s="772">
        <f>'Expenditures 15-22'!K42-SUM('Expenditures 15-22'!G42,'Expenditures 15-22'!I42)+'Expenditures 15-22'!K120-SUM('Expenditures 15-22'!G120,'Expenditures 15-22'!I120)+'Expenditures 15-22'!K174-SUM('Expenditures 15-22'!G174,'Expenditures 15-22'!I174)+'Expenditures 15-22'!D232</f>
        <v>159289</v>
      </c>
      <c r="H21" s="287"/>
      <c r="I21" s="216"/>
    </row>
    <row r="22" spans="1:9" s="2" customFormat="1" ht="12" customHeight="1" x14ac:dyDescent="0.2">
      <c r="A22" s="769" t="s">
        <v>663</v>
      </c>
      <c r="B22" s="765"/>
      <c r="C22" s="764">
        <v>2200</v>
      </c>
      <c r="D22" s="770"/>
      <c r="E22" s="771">
        <f>'Expenditures 15-22'!K47-SUM('Expenditures 15-22'!G47,'Expenditures 15-22'!I47)+'Expenditures 15-22'!D237</f>
        <v>61264</v>
      </c>
      <c r="F22" s="770"/>
      <c r="G22" s="772">
        <f>'Expenditures 15-22'!K47-SUM('Expenditures 15-22'!G47,'Expenditures 15-22'!I47)+'Expenditures 15-22'!D237</f>
        <v>61264</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286303</v>
      </c>
      <c r="F23" s="770"/>
      <c r="G23" s="771">
        <f>'Expenditures 15-22'!K53-SUM('Expenditures 15-22'!G53,'Expenditures 15-22'!I53)+'Expenditures 15-22'!D251+'Expenditures 15-22'!K323-SUM('Expenditures 15-22'!G323,'Expenditures 15-22'!I323)</f>
        <v>286303</v>
      </c>
      <c r="H23" s="287"/>
      <c r="I23" s="216"/>
    </row>
    <row r="24" spans="1:9" s="2" customFormat="1" ht="12" customHeight="1" x14ac:dyDescent="0.2">
      <c r="A24" s="769" t="s">
        <v>665</v>
      </c>
      <c r="B24" s="765"/>
      <c r="C24" s="764">
        <v>2400</v>
      </c>
      <c r="D24" s="770"/>
      <c r="E24" s="771">
        <f>'Expenditures 15-22'!K57-SUM('Expenditures 15-22'!G57,'Expenditures 15-22'!I57)+'Expenditures 15-22'!D255</f>
        <v>20353</v>
      </c>
      <c r="F24" s="770"/>
      <c r="G24" s="772">
        <f>'Expenditures 15-22'!K57-SUM('Expenditures 15-22'!G57,'Expenditures 15-22'!I57)+'Expenditures 15-22'!D255</f>
        <v>20353</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69939</v>
      </c>
      <c r="E27" s="771">
        <f>E8</f>
        <v>0</v>
      </c>
      <c r="F27" s="771">
        <f>'Expenditures 15-22'!K60-SUM('Expenditures 15-22'!G60,'Expenditures 15-22'!I60)+'Expenditures 15-22'!D258-E8</f>
        <v>69939</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219837</v>
      </c>
      <c r="F28" s="774">
        <f>'Expenditures 15-22'!K61-SUM('Expenditures 15-22'!G61,'Expenditures 15-22'!I61)+'Expenditures 15-22'!K124-SUM('Expenditures 15-22'!G124,'Expenditures 15-22'!I124)+'Expenditures 15-22'!D260-E9</f>
        <v>219837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142559</v>
      </c>
      <c r="F29" s="770"/>
      <c r="G29" s="772">
        <f>'Expenditures 15-22'!K62-SUM('Expenditures 15-22'!G62,'Expenditures 15-22'!I62)+'Expenditures 15-22'!K125-SUM('Expenditures 15-22'!G125,'Expenditures 15-22'!I125)+'Expenditures 15-22'!K176-SUM('Expenditures 15-22'!G176,'Expenditures 15-22'!I176)+'Expenditures 15-22'!D261</f>
        <v>142559</v>
      </c>
      <c r="H29" s="394"/>
    </row>
    <row r="30" spans="1:9" ht="12" customHeight="1" x14ac:dyDescent="0.2">
      <c r="A30" s="769" t="s">
        <v>107</v>
      </c>
      <c r="B30" s="767"/>
      <c r="C30" s="764">
        <v>2560</v>
      </c>
      <c r="D30" s="770"/>
      <c r="E30" s="771">
        <f>'Expenditures 15-22'!K63-SUM('Expenditures 15-22'!G63,'Expenditures 15-22'!I63)+'Expenditures 15-22'!D262-E10</f>
        <v>155884</v>
      </c>
      <c r="F30" s="770"/>
      <c r="G30" s="771">
        <f>'Expenditures 15-22'!K63-SUM('Expenditures 15-22'!G63,'Expenditures 15-22'!I63)+'Expenditures 15-22'!D262-E10</f>
        <v>155884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69939</v>
      </c>
      <c r="E40" s="774">
        <f>SUM(E19:E39)</f>
        <v>3045343</v>
      </c>
      <c r="F40" s="774">
        <f>SUM(F19:F39)</f>
        <v>289776</v>
      </c>
      <c r="G40" s="774">
        <f>SUM(G19:G39)</f>
        <v>2825506</v>
      </c>
    </row>
    <row r="41" spans="1:7" x14ac:dyDescent="0.2">
      <c r="A41" s="287"/>
      <c r="B41" s="216"/>
      <c r="C41" s="288"/>
      <c r="D41" s="2358" t="s">
        <v>615</v>
      </c>
      <c r="E41" s="2359"/>
      <c r="F41" s="778" t="s">
        <v>616</v>
      </c>
      <c r="G41" s="785"/>
    </row>
    <row r="42" spans="1:7" ht="12" customHeight="1" x14ac:dyDescent="0.2">
      <c r="A42" s="287"/>
      <c r="B42" s="216"/>
      <c r="C42" s="288"/>
      <c r="D42" s="779" t="s">
        <v>562</v>
      </c>
      <c r="E42" s="775">
        <f>D40</f>
        <v>69939</v>
      </c>
      <c r="F42" s="779" t="s">
        <v>564</v>
      </c>
      <c r="G42" s="775">
        <f>F40</f>
        <v>289776</v>
      </c>
    </row>
    <row r="43" spans="1:7" ht="12" customHeight="1" x14ac:dyDescent="0.2">
      <c r="A43" s="287"/>
      <c r="B43" s="216"/>
      <c r="C43" s="288"/>
      <c r="D43" s="779" t="s">
        <v>563</v>
      </c>
      <c r="E43" s="775">
        <f>E40</f>
        <v>3045343</v>
      </c>
      <c r="F43" s="779" t="s">
        <v>563</v>
      </c>
      <c r="G43" s="775">
        <f>G40</f>
        <v>2825506</v>
      </c>
    </row>
    <row r="44" spans="1:7" ht="12" customHeight="1" x14ac:dyDescent="0.2">
      <c r="A44" s="287"/>
      <c r="B44" s="216"/>
      <c r="C44" s="216"/>
      <c r="D44" s="789" t="s">
        <v>1187</v>
      </c>
      <c r="E44" s="790">
        <f>(E42/E43)</f>
        <v>2.2965885944538925E-2</v>
      </c>
      <c r="F44" s="789" t="s">
        <v>1187</v>
      </c>
      <c r="G44" s="790">
        <f>(G42/G43)</f>
        <v>0.10255720568280513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9" activePane="bottomLeft" state="frozen"/>
      <selection activeCell="A17" sqref="A17:H17"/>
      <selection pane="bottomLeft" activeCell="A17" sqref="A17:H17"/>
    </sheetView>
  </sheetViews>
  <sheetFormatPr defaultColWidth="9.140625" defaultRowHeight="12.75" x14ac:dyDescent="0.2"/>
  <cols>
    <col min="1" max="1" width="52.85546875" style="2011" customWidth="1"/>
    <col min="2" max="3" width="9.85546875" style="1990" customWidth="1"/>
    <col min="4" max="4" width="10.710937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f>[1]COVER!A17</f>
        <v>0</v>
      </c>
      <c r="C6" s="2367"/>
      <c r="D6" s="2367"/>
      <c r="E6" s="1992"/>
    </row>
    <row r="7" spans="1:7" ht="11.25" customHeight="1" x14ac:dyDescent="0.25">
      <c r="A7" s="1991"/>
      <c r="B7" s="2368">
        <f>[1]COVER!A13</f>
        <v>0</v>
      </c>
      <c r="C7" s="2368"/>
      <c r="D7" s="2368"/>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c r="C26" s="2003"/>
      <c r="D26" s="2006"/>
      <c r="E26" s="2005"/>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Vienna SD 55</v>
      </c>
      <c r="J6" s="2388"/>
    </row>
    <row r="7" spans="1:10" x14ac:dyDescent="0.2">
      <c r="A7" s="2389" t="s">
        <v>1037</v>
      </c>
      <c r="B7" s="2390"/>
      <c r="C7" s="2390"/>
      <c r="D7" s="2390"/>
      <c r="E7" s="2391"/>
      <c r="F7" s="1660"/>
      <c r="G7" s="1649"/>
      <c r="H7" s="1659" t="s">
        <v>438</v>
      </c>
      <c r="I7" s="2392">
        <f>COVER!A13</f>
        <v>21044055002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126694</v>
      </c>
      <c r="F12" s="1688"/>
      <c r="G12" s="1687">
        <f t="shared" ref="G12:G18" si="0">SUM(E12:F12)</f>
        <v>126694</v>
      </c>
      <c r="H12" s="1689">
        <v>115107</v>
      </c>
      <c r="I12" s="1688"/>
      <c r="J12" s="1687">
        <f t="shared" ref="J12:J18" si="1">SUM(H12:I12)</f>
        <v>115107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126694</v>
      </c>
      <c r="F19" s="1695">
        <f t="shared" si="2"/>
        <v>0</v>
      </c>
      <c r="G19" s="1695">
        <f t="shared" si="2"/>
        <v>126694</v>
      </c>
      <c r="H19" s="1695">
        <f t="shared" si="2"/>
        <v>115107</v>
      </c>
      <c r="I19" s="1695">
        <f t="shared" si="2"/>
        <v>0</v>
      </c>
      <c r="J19" s="1695">
        <f t="shared" si="2"/>
        <v>115107</v>
      </c>
    </row>
    <row r="20" spans="1:10" ht="25.5" customHeight="1" thickTop="1" x14ac:dyDescent="0.2">
      <c r="A20" s="1683">
        <v>9</v>
      </c>
      <c r="B20" s="2399" t="s">
        <v>1954</v>
      </c>
      <c r="C20" s="2397"/>
      <c r="D20" s="2398"/>
      <c r="E20" s="1696"/>
      <c r="F20" s="1696"/>
      <c r="G20" s="1696"/>
      <c r="H20" s="1696"/>
      <c r="I20" s="1696"/>
      <c r="J20" s="1697">
        <f>IF(AND(G19&gt;0,J19&gt;0),(((J19-G19)/G19)),"Enter Budget Data")</f>
        <v>-9.1456580422119432E-2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A17" sqref="A17:H17"/>
    </sheetView>
  </sheetViews>
  <sheetFormatPr defaultRowHeight="12.75" x14ac:dyDescent="0.2"/>
  <cols>
    <col min="1" max="1" width="4" customWidth="1"/>
    <col min="2" max="2" width="109.140625" customWidth="1"/>
    <col min="3" max="3" width="3.140625" customWidth="1"/>
  </cols>
  <sheetData>
    <row r="2" spans="1:2" x14ac:dyDescent="0.2">
      <c r="A2" s="134" t="s">
        <v>297</v>
      </c>
    </row>
    <row r="3" spans="1:2" x14ac:dyDescent="0.2">
      <c r="A3" t="s">
        <v>298</v>
      </c>
    </row>
    <row r="5" spans="1:2" x14ac:dyDescent="0.2">
      <c r="A5" s="2061">
        <v>1</v>
      </c>
      <c r="B5" t="s">
        <v>2099</v>
      </c>
    </row>
    <row r="6" spans="1:2" x14ac:dyDescent="0.2">
      <c r="A6" s="2061">
        <v>2</v>
      </c>
      <c r="B6" t="s">
        <v>2100</v>
      </c>
    </row>
    <row r="7" spans="1:2" x14ac:dyDescent="0.2">
      <c r="A7" s="2061">
        <v>3</v>
      </c>
      <c r="B7" t="s">
        <v>2101</v>
      </c>
    </row>
    <row r="8" spans="1:2" x14ac:dyDescent="0.2">
      <c r="A8" s="2061">
        <v>4</v>
      </c>
      <c r="B8" s="13" t="s">
        <v>2103</v>
      </c>
    </row>
    <row r="9" spans="1:2" x14ac:dyDescent="0.2">
      <c r="A9" s="388" t="s">
        <v>1390</v>
      </c>
      <c r="B9" s="13" t="s">
        <v>2105</v>
      </c>
    </row>
    <row r="10" spans="1:2" x14ac:dyDescent="0.2">
      <c r="A10" s="388"/>
      <c r="B10" s="13" t="s">
        <v>2104</v>
      </c>
    </row>
    <row r="11" spans="1:2" x14ac:dyDescent="0.2">
      <c r="A11" s="388"/>
      <c r="B11" s="13" t="s">
        <v>2106</v>
      </c>
    </row>
    <row r="12" spans="1:2" x14ac:dyDescent="0.2">
      <c r="A12" s="388">
        <v>5</v>
      </c>
      <c r="B12" s="13" t="s">
        <v>2102</v>
      </c>
    </row>
    <row r="13" spans="1:2" x14ac:dyDescent="0.2">
      <c r="A13" s="388">
        <v>6</v>
      </c>
      <c r="B13" s="13" t="s">
        <v>2107</v>
      </c>
    </row>
    <row r="14" spans="1:2" x14ac:dyDescent="0.2">
      <c r="A14" s="388">
        <v>7</v>
      </c>
      <c r="B14" s="13" t="s">
        <v>2108</v>
      </c>
    </row>
    <row r="15" spans="1:2" x14ac:dyDescent="0.2">
      <c r="A15" s="388">
        <v>8</v>
      </c>
      <c r="B15" s="13" t="s">
        <v>2109</v>
      </c>
    </row>
    <row r="16" spans="1:2" x14ac:dyDescent="0.2">
      <c r="A16" s="388">
        <v>9</v>
      </c>
      <c r="B16" s="13" t="s">
        <v>2126</v>
      </c>
    </row>
    <row r="17" spans="1:2" x14ac:dyDescent="0.2">
      <c r="A17" s="388">
        <v>10</v>
      </c>
      <c r="B17" s="13" t="s">
        <v>2127</v>
      </c>
    </row>
    <row r="18" spans="1:2" x14ac:dyDescent="0.2">
      <c r="A18" s="388">
        <v>11</v>
      </c>
      <c r="B18" s="13" t="s">
        <v>2128</v>
      </c>
    </row>
    <row r="19" spans="1:2" x14ac:dyDescent="0.2">
      <c r="A19" s="388"/>
      <c r="B19" s="13" t="s">
        <v>2129</v>
      </c>
    </row>
    <row r="20" spans="1:2" x14ac:dyDescent="0.2">
      <c r="A20" s="388"/>
      <c r="B20" s="13" t="s">
        <v>2130</v>
      </c>
    </row>
    <row r="21" spans="1:2" x14ac:dyDescent="0.2">
      <c r="A21" s="388">
        <v>12</v>
      </c>
      <c r="B21" s="13" t="s">
        <v>2131</v>
      </c>
    </row>
    <row r="22" spans="1:2" x14ac:dyDescent="0.2">
      <c r="A22" s="388"/>
      <c r="B22" s="13" t="s">
        <v>2132</v>
      </c>
    </row>
    <row r="23" spans="1:2" x14ac:dyDescent="0.2">
      <c r="A23" s="388"/>
      <c r="B23" s="13" t="s">
        <v>2133</v>
      </c>
    </row>
    <row r="24" spans="1:2" x14ac:dyDescent="0.2">
      <c r="A24" s="388">
        <v>13</v>
      </c>
      <c r="B24" s="13" t="s">
        <v>2134</v>
      </c>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Vienna SD 55</v>
      </c>
    </row>
    <row r="66" spans="1:2" x14ac:dyDescent="0.2">
      <c r="B66" s="396">
        <f>COVER!A13</f>
        <v>21044055002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2727821</v>
      </c>
      <c r="C6" s="1630">
        <f>'Acct Summary 7-8'!D8</f>
        <v>85756</v>
      </c>
      <c r="D6" s="1630">
        <f>'Acct Summary 7-8'!F8</f>
        <v>127439</v>
      </c>
      <c r="E6" s="1630">
        <f>'Acct Summary 7-8'!I8</f>
        <v>15619</v>
      </c>
      <c r="F6" s="1630">
        <f>SUM(B6:E6)</f>
        <v>2956635</v>
      </c>
    </row>
    <row r="7" spans="1:8" s="1631" customFormat="1" ht="14.25" customHeight="1" thickBot="1" x14ac:dyDescent="0.25">
      <c r="A7" s="1629" t="s">
        <v>1694</v>
      </c>
      <c r="B7" s="1632">
        <f>'Acct Summary 7-8'!C17</f>
        <v>2764664</v>
      </c>
      <c r="C7" s="1632">
        <f>'Acct Summary 7-8'!D17</f>
        <v>89060</v>
      </c>
      <c r="D7" s="1632">
        <f>'Acct Summary 7-8'!F17</f>
        <v>257191</v>
      </c>
      <c r="E7" s="1895"/>
      <c r="F7" s="1630">
        <f>SUM(B7:E7)</f>
        <v>3110915</v>
      </c>
    </row>
    <row r="8" spans="1:8" s="1631" customFormat="1" ht="14.25" thickTop="1" thickBot="1" x14ac:dyDescent="0.25">
      <c r="A8" s="1633" t="s">
        <v>1695</v>
      </c>
      <c r="B8" s="1634">
        <f>(B6-B7)</f>
        <v>-36843</v>
      </c>
      <c r="C8" s="1634">
        <f>(C6-C7)</f>
        <v>-3304</v>
      </c>
      <c r="D8" s="1634">
        <f>(D6-D7)</f>
        <v>-129752</v>
      </c>
      <c r="E8" s="1632">
        <f>(E6-E7)</f>
        <v>15619</v>
      </c>
      <c r="F8" s="1635">
        <f>SUM(F6-F7)</f>
        <v>-154280</v>
      </c>
    </row>
    <row r="9" spans="1:8" s="1631" customFormat="1" ht="14.25" thickTop="1" thickBot="1" x14ac:dyDescent="0.25">
      <c r="A9" s="1636" t="s">
        <v>1957</v>
      </c>
      <c r="B9" s="1637">
        <f>'Acct Summary 7-8'!C81</f>
        <v>240955</v>
      </c>
      <c r="C9" s="1637">
        <f>'Acct Summary 7-8'!D81</f>
        <v>128884</v>
      </c>
      <c r="D9" s="1637">
        <f>'Acct Summary 7-8'!F81</f>
        <v>79477</v>
      </c>
      <c r="E9" s="1637">
        <f>'Acct Summary 7-8'!I81</f>
        <v>15619</v>
      </c>
      <c r="F9" s="1716">
        <f>SUM(B9:E9)</f>
        <v>464935</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75" customHeight="1" x14ac:dyDescent="0.2">
      <c r="A14" s="2408" t="s">
        <v>1853</v>
      </c>
      <c r="B14" s="2408"/>
      <c r="C14" s="2408"/>
      <c r="D14" s="2408"/>
      <c r="E14" s="2408"/>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election activeCell="C87" sqref="C87"/>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24"/>
      <c r="B8" s="2425"/>
      <c r="C8" s="2425"/>
      <c r="D8" s="2426"/>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66" t="b">
        <f>IF('Aud Quest 2'!B51="X",IF('Aud Quest 2'!F51&gt;"00/00/00 ","Enter Effective Date","ok"))</f>
        <v>0</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4" t="s">
        <v>633</v>
      </c>
      <c r="D49" s="2435"/>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ERROR!</v>
      </c>
    </row>
    <row r="75" spans="1:4" ht="24" x14ac:dyDescent="0.2">
      <c r="A75" s="233"/>
      <c r="B75" s="239"/>
      <c r="C75" s="244" t="s">
        <v>103</v>
      </c>
      <c r="D75" s="1271" t="str">
        <f>IF('Expenditures 15-22'!H164&lt;&gt;'Short-Term Long-Term Debt 25'!H49,"ERROR!","OK")</f>
        <v>ERROR!</v>
      </c>
    </row>
    <row r="76" spans="1:4" x14ac:dyDescent="0.2">
      <c r="A76" s="237"/>
      <c r="B76" s="248">
        <f>B72+1</f>
        <v>9</v>
      </c>
      <c r="C76" s="2427" t="s">
        <v>777</v>
      </c>
      <c r="D76" s="2428"/>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Vienna SD 55</v>
      </c>
      <c r="B7" s="2448"/>
      <c r="C7" s="2448"/>
      <c r="D7" s="2461"/>
      <c r="E7" s="2462">
        <f>COVER!A13</f>
        <v>21044055002</v>
      </c>
      <c r="F7" s="2463"/>
      <c r="G7" s="2464" t="str">
        <f>COVER!T23</f>
        <v>066-003657</v>
      </c>
      <c r="H7" s="2465"/>
      <c r="I7" s="2465"/>
      <c r="J7" s="2465"/>
      <c r="K7" s="2465"/>
      <c r="L7" s="2466"/>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BOTSCH &amp; ASSOCIATES, CPA'S, LLC</v>
      </c>
      <c r="H9" s="2458"/>
      <c r="I9" s="2458"/>
      <c r="J9" s="2458"/>
      <c r="K9" s="2458"/>
      <c r="L9" s="2469"/>
    </row>
    <row r="10" spans="1:29" ht="13.5" customHeight="1" x14ac:dyDescent="0.2">
      <c r="A10" s="2444"/>
      <c r="B10" s="2445"/>
      <c r="C10" s="2445"/>
      <c r="D10" s="2445"/>
      <c r="E10" s="2445"/>
      <c r="F10" s="2446"/>
      <c r="G10" s="2436" t="str">
        <f>COVER!T17</f>
        <v>113 EAST MAIN STREET</v>
      </c>
      <c r="H10" s="2450"/>
      <c r="I10" s="2450"/>
      <c r="J10" s="2450"/>
      <c r="K10" s="2450"/>
      <c r="L10" s="2451"/>
    </row>
    <row r="11" spans="1:29" ht="13.5" customHeight="1" x14ac:dyDescent="0.2">
      <c r="A11" s="2038" t="s">
        <v>2032</v>
      </c>
      <c r="B11" s="2039"/>
      <c r="C11" s="2018"/>
      <c r="D11" s="2042"/>
      <c r="E11" s="2018"/>
      <c r="F11" s="2019"/>
      <c r="G11" s="2436" t="str">
        <f>COVER!T19</f>
        <v>CARMI</v>
      </c>
      <c r="H11" s="2450"/>
      <c r="I11" s="2450"/>
      <c r="J11" s="1980" t="str">
        <f>COVER!X19</f>
        <v>IL</v>
      </c>
      <c r="K11" s="1980">
        <f>COVER!Z19</f>
        <v>62821</v>
      </c>
      <c r="L11" s="2022"/>
    </row>
    <row r="12" spans="1:29" ht="13.5" customHeight="1" x14ac:dyDescent="0.2">
      <c r="A12" s="2452" t="s">
        <v>2031</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2034</v>
      </c>
      <c r="H13" s="2024"/>
      <c r="I13" s="2455" t="str">
        <f>COVER!T25</f>
        <v>CPA@BOTSCH.COM</v>
      </c>
      <c r="J13" s="2456"/>
      <c r="K13" s="2456"/>
      <c r="L13" s="2457"/>
    </row>
    <row r="14" spans="1:29" ht="13.5" customHeight="1" x14ac:dyDescent="0.2">
      <c r="A14" s="2436" t="str">
        <f>COVER!A19</f>
        <v>PO BOX 427</v>
      </c>
      <c r="B14" s="2437"/>
      <c r="C14" s="2437"/>
      <c r="D14" s="2437"/>
      <c r="E14" s="2029">
        <v>0</v>
      </c>
      <c r="F14" s="1306"/>
      <c r="G14" s="2025" t="s">
        <v>1413</v>
      </c>
      <c r="H14" s="1289"/>
      <c r="I14" s="1289"/>
      <c r="J14" s="1289"/>
      <c r="K14" s="1289"/>
      <c r="L14" s="2021"/>
    </row>
    <row r="15" spans="1:29" ht="13.5" customHeight="1" x14ac:dyDescent="0.2">
      <c r="A15" s="2436" t="str">
        <f>COVER!A21</f>
        <v xml:space="preserve">VIENNA  </v>
      </c>
      <c r="B15" s="2450"/>
      <c r="C15" s="2450"/>
      <c r="D15" s="1288"/>
      <c r="E15" s="1985"/>
      <c r="F15" s="1305"/>
      <c r="G15" s="1979" t="str">
        <f>COVER!T15</f>
        <v>H. KEITH BOTSCH, CPA</v>
      </c>
      <c r="H15" s="1289"/>
      <c r="I15" s="1289"/>
      <c r="J15" s="1289"/>
      <c r="K15" s="1289"/>
      <c r="L15" s="2021"/>
    </row>
    <row r="16" spans="1:29" ht="12.2" customHeight="1" x14ac:dyDescent="0.2">
      <c r="A16" s="2028" t="s">
        <v>2033</v>
      </c>
      <c r="B16" s="1556"/>
      <c r="C16" s="2030">
        <f>COVER!A25</f>
        <v>62995</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618-382-4151</v>
      </c>
      <c r="H18" s="2448"/>
      <c r="I18" s="2448"/>
      <c r="J18" s="2448"/>
      <c r="K18" s="2447" t="str">
        <f>COVER!X21</f>
        <v>618-382-4153</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Vienna SD 55</v>
      </c>
      <c r="B1" s="2460"/>
      <c r="C1" s="2460"/>
      <c r="D1" s="2460"/>
    </row>
    <row r="2" spans="1:11" s="1978" customFormat="1" ht="12.75" x14ac:dyDescent="0.2">
      <c r="A2" s="2471">
        <f>'Single Audit Cover'!E7</f>
        <v>21044055002</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Vienna SD 55</v>
      </c>
      <c r="B1" s="2475"/>
      <c r="C1" s="2475"/>
      <c r="D1" s="2475"/>
      <c r="E1" s="2475"/>
    </row>
    <row r="2" spans="1:5" x14ac:dyDescent="0.2">
      <c r="A2" s="2476">
        <f>'Single Audit Cover'!E7</f>
        <v>21044055002</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363306</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17750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-31392</v>
      </c>
    </row>
    <row r="19" spans="1:4" ht="13.5" thickBot="1" x14ac:dyDescent="0.25">
      <c r="A19" s="1358" t="s">
        <v>1498</v>
      </c>
      <c r="D19" s="1357">
        <f>SUM(D10:D17)</f>
        <v>349664</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349664</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349664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Vienna SD 55</v>
      </c>
      <c r="C1" s="2480"/>
      <c r="D1" s="2480"/>
      <c r="E1" s="2480"/>
      <c r="F1" s="2480"/>
      <c r="G1" s="2480"/>
      <c r="H1" s="2480"/>
      <c r="I1" s="2480"/>
      <c r="J1" s="2480"/>
      <c r="K1" s="2480"/>
    </row>
    <row r="2" spans="2:12" ht="15" x14ac:dyDescent="0.2">
      <c r="B2" s="2481">
        <f>'Single Audit Cover'!E7</f>
        <v>21044055002</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'[2]Single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Vienna SD 55</v>
      </c>
      <c r="B1" s="2488"/>
      <c r="C1" s="2488"/>
      <c r="D1" s="2488"/>
      <c r="E1" s="1433"/>
    </row>
    <row r="2" spans="1:7" ht="13.5" customHeight="1" x14ac:dyDescent="0.2">
      <c r="A2" s="2489">
        <f>'Single Audit Cover'!E7</f>
        <v>21044055002</v>
      </c>
      <c r="B2" s="2490"/>
      <c r="C2" s="2490"/>
      <c r="D2" s="2490"/>
      <c r="E2" s="1422"/>
    </row>
    <row r="3" spans="1:7" ht="15.75" customHeight="1" x14ac:dyDescent="0.25">
      <c r="A3" s="2491" t="s">
        <v>1545</v>
      </c>
      <c r="B3" s="2492"/>
      <c r="C3" s="2492"/>
      <c r="D3" s="2492"/>
      <c r="E3" s="1432"/>
    </row>
    <row r="4" spans="1:7" ht="13.5" customHeight="1" x14ac:dyDescent="0.25">
      <c r="A4" s="2493" t="str">
        <f>'[2]Single Audit Cover'!A4</f>
        <v>Year Ending June 30, 2016</v>
      </c>
      <c r="B4" s="2494"/>
      <c r="C4" s="2494"/>
      <c r="D4" s="2494"/>
      <c r="E4" s="1432"/>
    </row>
    <row r="5" spans="1:7" ht="8.25" customHeight="1" x14ac:dyDescent="0.2">
      <c r="C5" s="1366"/>
      <c r="D5" s="1366"/>
    </row>
    <row r="6" spans="1:7" ht="13.5" customHeight="1" x14ac:dyDescent="0.2">
      <c r="A6" s="1356" t="s">
        <v>1915</v>
      </c>
      <c r="C6" s="1366"/>
      <c r="D6" s="1366"/>
    </row>
    <row r="7" spans="1:7" ht="60.95" customHeight="1" x14ac:dyDescent="0.2">
      <c r="A7" s="2495" t="s">
        <v>2024</v>
      </c>
      <c r="B7" s="2496"/>
      <c r="C7" s="2496"/>
      <c r="D7" s="2496"/>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5" t="s">
        <v>1916</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5" t="s">
        <v>1917</v>
      </c>
      <c r="B31" s="2485"/>
      <c r="C31" s="2485"/>
      <c r="D31" s="248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2025</v>
      </c>
      <c r="C45" s="2486"/>
      <c r="D45" s="2486"/>
      <c r="E45" s="1422"/>
    </row>
    <row r="46" spans="1:5" s="1371" customFormat="1" ht="33.75" customHeight="1" x14ac:dyDescent="0.2">
      <c r="A46" s="1421">
        <v>6</v>
      </c>
      <c r="B46" s="2483" t="s">
        <v>2081</v>
      </c>
      <c r="C46" s="2483"/>
      <c r="D46" s="2483"/>
    </row>
    <row r="47" spans="1:5" ht="45.75" customHeight="1" x14ac:dyDescent="0.2">
      <c r="A47" s="1421">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Vienna SD 55</v>
      </c>
      <c r="C1" s="2504"/>
      <c r="D1" s="2504"/>
      <c r="E1" s="2504"/>
      <c r="F1" s="2504"/>
      <c r="G1" s="2504"/>
      <c r="H1" s="2504"/>
      <c r="I1" s="2504"/>
      <c r="J1" s="1472"/>
    </row>
    <row r="2" spans="2:10" s="1366" customFormat="1" ht="12.75" customHeight="1" x14ac:dyDescent="0.2">
      <c r="B2" s="2505">
        <f>'Single Audit Cover'!E7</f>
        <v>21044055002</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'[2]Single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c r="F44" s="2500"/>
      <c r="G44" s="250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Vienna SD 55</v>
      </c>
      <c r="C1" s="2503"/>
      <c r="D1" s="2503"/>
      <c r="E1" s="2503"/>
      <c r="F1" s="2503"/>
      <c r="G1" s="2503"/>
      <c r="H1" s="2503"/>
      <c r="I1" s="2503"/>
      <c r="J1" s="2503"/>
      <c r="K1" s="2503"/>
      <c r="L1" s="1520"/>
      <c r="M1" s="1520"/>
    </row>
    <row r="2" spans="1:13" ht="12" customHeight="1" x14ac:dyDescent="0.2">
      <c r="B2" s="2505">
        <f>'Single Audit Cover'!E7</f>
        <v>21044055002</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'[2]Single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Vienna SD 55</v>
      </c>
      <c r="C1" s="2517"/>
      <c r="D1" s="2517"/>
      <c r="E1" s="2517"/>
      <c r="F1" s="2517"/>
      <c r="G1" s="2517"/>
      <c r="H1" s="2517"/>
      <c r="I1" s="2517"/>
      <c r="J1" s="2517"/>
      <c r="K1" s="2517"/>
      <c r="L1" s="1541"/>
    </row>
    <row r="2" spans="1:12" ht="12.75" customHeight="1" x14ac:dyDescent="0.2">
      <c r="B2" s="2518">
        <f>'Single Audit Cover'!E7</f>
        <v>21044055002</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'[2]Single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Vienna SD 55</v>
      </c>
      <c r="C1" s="2503"/>
      <c r="D1" s="2503"/>
      <c r="E1" s="1553"/>
    </row>
    <row r="2" spans="2:5" s="1386" customFormat="1" ht="12.75" customHeight="1" x14ac:dyDescent="0.2">
      <c r="B2" s="2505">
        <f>'Single Audit Cover'!E7</f>
        <v>21044055002</v>
      </c>
      <c r="C2" s="2505"/>
      <c r="D2" s="2505"/>
      <c r="E2" s="1552"/>
    </row>
    <row r="3" spans="2:5" s="1345" customFormat="1" ht="12.75" customHeight="1" x14ac:dyDescent="0.2">
      <c r="B3" s="2493" t="s">
        <v>1618</v>
      </c>
      <c r="C3" s="2493"/>
      <c r="D3" s="2493"/>
      <c r="E3" s="1977"/>
    </row>
    <row r="4" spans="2:5" s="1386" customFormat="1" ht="12.75" customHeight="1" x14ac:dyDescent="0.2">
      <c r="B4" s="2520" t="str">
        <f>'[2]Single Audit Cover'!A4</f>
        <v>Year Ending June 30, 2016</v>
      </c>
      <c r="C4" s="2520"/>
      <c r="D4" s="2520"/>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Vienna SD 55</v>
      </c>
      <c r="C1" s="2503"/>
      <c r="D1" s="2503"/>
      <c r="E1" s="2503"/>
      <c r="F1" s="1541"/>
      <c r="G1" s="1541"/>
      <c r="H1" s="1541"/>
      <c r="I1" s="1541"/>
      <c r="J1" s="1541"/>
      <c r="K1" s="1541"/>
      <c r="L1" s="1541"/>
    </row>
    <row r="2" spans="2:12" ht="13.5" customHeight="1" x14ac:dyDescent="0.2">
      <c r="B2" s="2505">
        <f>'Single Audit Cover'!E7</f>
        <v>21044055002</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'[2]Single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21044055002</v>
      </c>
    </row>
    <row r="3" spans="1:2" x14ac:dyDescent="0.2">
      <c r="A3" t="s">
        <v>1132</v>
      </c>
      <c r="B3" s="1231" t="str">
        <f>COVER!A15</f>
        <v>JOHNSON</v>
      </c>
    </row>
    <row r="4" spans="1:2" x14ac:dyDescent="0.2">
      <c r="A4" t="s">
        <v>1188</v>
      </c>
      <c r="B4" s="1231" t="str">
        <f>COVER!A17</f>
        <v>Vienna SD 55</v>
      </c>
    </row>
    <row r="5" spans="1:2" x14ac:dyDescent="0.2">
      <c r="A5" t="s">
        <v>819</v>
      </c>
      <c r="B5" s="1231" t="str">
        <f>COVER!A38</f>
        <v>GREG FREHNER</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Yes</v>
      </c>
    </row>
    <row r="15" spans="1:2" x14ac:dyDescent="0.2">
      <c r="A15" t="s">
        <v>676</v>
      </c>
      <c r="B15" s="1231" t="str">
        <f>COVER!T23</f>
        <v>066-003657</v>
      </c>
    </row>
    <row r="16" spans="1:2" x14ac:dyDescent="0.2">
      <c r="A16" t="s">
        <v>501</v>
      </c>
      <c r="B16" s="1231" t="str">
        <f>COVER!T13</f>
        <v>BOTSCH &amp; ASSOCIATES, CPA'S, LLC</v>
      </c>
    </row>
    <row r="17" spans="1:2" x14ac:dyDescent="0.2">
      <c r="A17" t="s">
        <v>1052</v>
      </c>
      <c r="B17" s="1231" t="str">
        <f>COVER!T15</f>
        <v>H. KEITH BOTSCH, CPA</v>
      </c>
    </row>
    <row r="18" spans="1:2" x14ac:dyDescent="0.2">
      <c r="A18" t="s">
        <v>1370</v>
      </c>
      <c r="B18" s="1231" t="str">
        <f>COVER!T17</f>
        <v>113 EAST MAIN STREET</v>
      </c>
    </row>
    <row r="19" spans="1:2" x14ac:dyDescent="0.2">
      <c r="A19" t="s">
        <v>1054</v>
      </c>
      <c r="B19" s="1231" t="str">
        <f>COVER!T25</f>
        <v>CPA@BOTSCH.COM</v>
      </c>
    </row>
    <row r="20" spans="1:2" x14ac:dyDescent="0.2">
      <c r="A20" t="s">
        <v>1055</v>
      </c>
      <c r="B20" s="1231" t="str">
        <f>COVER!T19</f>
        <v>CARMI</v>
      </c>
    </row>
    <row r="21" spans="1:2" x14ac:dyDescent="0.2">
      <c r="A21" t="s">
        <v>569</v>
      </c>
      <c r="B21" s="1231" t="str">
        <f>COVER!X19</f>
        <v>IL</v>
      </c>
    </row>
    <row r="22" spans="1:2" x14ac:dyDescent="0.2">
      <c r="A22" t="s">
        <v>1056</v>
      </c>
      <c r="B22" s="1231">
        <f>COVER!Z19</f>
        <v>62821</v>
      </c>
    </row>
    <row r="23" spans="1:2" x14ac:dyDescent="0.2">
      <c r="A23" t="s">
        <v>1372</v>
      </c>
      <c r="B23" s="1231" t="str">
        <f>COVER!T21</f>
        <v>618-382-4151</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Yes</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192518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240955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240955</v>
      </c>
      <c r="D92" s="14" t="str">
        <f t="shared" si="0"/>
        <v>Error?</v>
      </c>
    </row>
    <row r="93" spans="1:4" x14ac:dyDescent="0.2">
      <c r="A93" s="55">
        <v>32</v>
      </c>
      <c r="B93" s="1231">
        <f>'Assets-Liab 5-6'!C41</f>
        <v>240955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126443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128884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128884</v>
      </c>
      <c r="D123" s="14" t="str">
        <f t="shared" si="0"/>
        <v>Error?</v>
      </c>
    </row>
    <row r="124" spans="1:4" x14ac:dyDescent="0.2">
      <c r="A124" s="55">
        <v>63</v>
      </c>
      <c r="B124" s="1231">
        <f>'Assets-Liab 5-6'!D41</f>
        <v>128884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15987</v>
      </c>
      <c r="D129" s="14" t="str">
        <f t="shared" si="1"/>
        <v>Error?</v>
      </c>
    </row>
    <row r="130" spans="1:4" x14ac:dyDescent="0.2">
      <c r="A130" s="55">
        <v>69</v>
      </c>
      <c r="B130" s="1231">
        <f>'Assets-Liab 5-6'!E12</f>
        <v>0</v>
      </c>
      <c r="D130" s="14" t="str">
        <f t="shared" si="1"/>
        <v>Error?</v>
      </c>
    </row>
    <row r="131" spans="1:4" x14ac:dyDescent="0.2">
      <c r="A131" s="55">
        <v>70</v>
      </c>
      <c r="B131" s="1231">
        <f>'Assets-Liab 5-6'!E13</f>
        <v>15987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15987</v>
      </c>
      <c r="D140" s="14" t="str">
        <f t="shared" si="1"/>
        <v>Error?</v>
      </c>
    </row>
    <row r="141" spans="1:4" x14ac:dyDescent="0.2">
      <c r="A141" s="55">
        <v>80</v>
      </c>
      <c r="B141" s="1231">
        <f>'Assets-Liab 5-6'!E41</f>
        <v>15987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75313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79477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79477</v>
      </c>
      <c r="D170" s="14" t="str">
        <f t="shared" si="1"/>
        <v>Error?</v>
      </c>
    </row>
    <row r="171" spans="1:4" x14ac:dyDescent="0.2">
      <c r="A171" s="55">
        <v>110</v>
      </c>
      <c r="B171" s="1231">
        <f>'Assets-Liab 5-6'!F41</f>
        <v>79477</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161519</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173293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173293</v>
      </c>
      <c r="D189" s="14" t="str">
        <f t="shared" si="1"/>
        <v>Error?</v>
      </c>
    </row>
    <row r="190" spans="1:4" x14ac:dyDescent="0.2">
      <c r="A190" s="55">
        <v>129</v>
      </c>
      <c r="B190" s="1231">
        <f>'Assets-Liab 5-6'!G41</f>
        <v>173293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127186</v>
      </c>
      <c r="D273" s="14" t="str">
        <f t="shared" si="3"/>
        <v>Error?</v>
      </c>
    </row>
    <row r="274" spans="1:4" x14ac:dyDescent="0.2">
      <c r="A274" s="55">
        <v>213</v>
      </c>
      <c r="B274" s="1231">
        <f>'Assets-Liab 5-6'!M17</f>
        <v>4539752</v>
      </c>
      <c r="D274" s="14" t="str">
        <f t="shared" si="3"/>
        <v>Error?</v>
      </c>
    </row>
    <row r="275" spans="1:4" x14ac:dyDescent="0.2">
      <c r="A275" s="55">
        <v>214</v>
      </c>
      <c r="B275" s="1231">
        <f>'Assets-Liab 5-6'!M18</f>
        <v>242448</v>
      </c>
      <c r="D275" s="14" t="str">
        <f t="shared" si="3"/>
        <v>Error?</v>
      </c>
    </row>
    <row r="276" spans="1:4" x14ac:dyDescent="0.2">
      <c r="A276" s="55">
        <v>215</v>
      </c>
      <c r="B276" s="1231">
        <f>'Assets-Liab 5-6'!M19</f>
        <v>358521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5267907</v>
      </c>
      <c r="C279" s="14" t="s">
        <v>672</v>
      </c>
      <c r="D279" s="14" t="str">
        <f t="shared" si="3"/>
        <v>Error?</v>
      </c>
    </row>
    <row r="280" spans="1:4" x14ac:dyDescent="0.2">
      <c r="A280" s="55">
        <v>219</v>
      </c>
      <c r="B280" s="1231">
        <f>'Assets-Liab 5-6'!M40</f>
        <v>5267907</v>
      </c>
      <c r="D280" s="14" t="str">
        <f t="shared" si="3"/>
        <v>Error?</v>
      </c>
    </row>
    <row r="281" spans="1:4" x14ac:dyDescent="0.2">
      <c r="A281" s="55">
        <v>220</v>
      </c>
      <c r="B281" s="1231">
        <f>'Assets-Liab 5-6'!M41</f>
        <v>5267907</v>
      </c>
      <c r="C281" s="14" t="s">
        <v>672</v>
      </c>
      <c r="D281" s="14" t="str">
        <f t="shared" si="3"/>
        <v>Error?</v>
      </c>
    </row>
    <row r="282" spans="1:4" x14ac:dyDescent="0.2">
      <c r="A282" s="55">
        <v>221</v>
      </c>
      <c r="B282" s="1231">
        <f>'Assets-Liab 5-6'!N21</f>
        <v>15987</v>
      </c>
      <c r="D282" s="14" t="str">
        <f t="shared" si="3"/>
        <v>Error?</v>
      </c>
    </row>
    <row r="283" spans="1:4" x14ac:dyDescent="0.2">
      <c r="A283" s="55">
        <v>222</v>
      </c>
      <c r="B283" s="1231">
        <f>'Assets-Liab 5-6'!N22</f>
        <v>2502608</v>
      </c>
      <c r="D283" s="14" t="str">
        <f t="shared" si="3"/>
        <v>Error?</v>
      </c>
    </row>
    <row r="284" spans="1:4" x14ac:dyDescent="0.2">
      <c r="A284" s="55">
        <v>223</v>
      </c>
      <c r="B284" s="1231">
        <f>'Assets-Liab 5-6'!N23</f>
        <v>2518595</v>
      </c>
      <c r="C284" s="14" t="s">
        <v>672</v>
      </c>
      <c r="D284" s="14" t="str">
        <f t="shared" si="3"/>
        <v>Error?</v>
      </c>
    </row>
    <row r="285" spans="1:4" x14ac:dyDescent="0.2">
      <c r="A285" s="55">
        <v>224</v>
      </c>
      <c r="B285" s="1231">
        <f>'Assets-Liab 5-6'!N36</f>
        <v>2518595</v>
      </c>
      <c r="D285" s="14" t="str">
        <f t="shared" si="3"/>
        <v>Error?</v>
      </c>
    </row>
    <row r="286" spans="1:4" x14ac:dyDescent="0.2">
      <c r="A286" s="83">
        <v>225</v>
      </c>
      <c r="D286" s="14" t="str">
        <f t="shared" si="3"/>
        <v>OK</v>
      </c>
    </row>
    <row r="287" spans="1:4" x14ac:dyDescent="0.2">
      <c r="A287" s="55">
        <v>226</v>
      </c>
      <c r="B287" s="1231">
        <f>'Assets-Liab 5-6'!N37</f>
        <v>2518595</v>
      </c>
      <c r="C287" s="14" t="s">
        <v>672</v>
      </c>
      <c r="D287" s="14" t="str">
        <f t="shared" si="3"/>
        <v>Error?</v>
      </c>
    </row>
    <row r="288" spans="1:4" x14ac:dyDescent="0.2">
      <c r="A288" s="55">
        <v>227</v>
      </c>
      <c r="B288" s="1231">
        <f>'Assets-Liab 5-6'!N41</f>
        <v>2518595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1188569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15728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21017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1559692</v>
      </c>
      <c r="C720" s="14" t="s">
        <v>672</v>
      </c>
      <c r="D720" s="14" t="str">
        <f t="shared" si="10"/>
        <v>Error?</v>
      </c>
    </row>
    <row r="721" spans="1:4" x14ac:dyDescent="0.2">
      <c r="A721" s="55">
        <v>660</v>
      </c>
      <c r="B721" s="1231">
        <f>'Expenditures 15-22'!C36</f>
        <v>52420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23755</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37670</v>
      </c>
      <c r="D725" s="14" t="str">
        <f t="shared" si="10"/>
        <v>Error?</v>
      </c>
    </row>
    <row r="726" spans="1:4" x14ac:dyDescent="0.2">
      <c r="A726" s="55">
        <v>665</v>
      </c>
      <c r="B726" s="1231">
        <f>'Expenditures 15-22'!C41</f>
        <v>11287</v>
      </c>
      <c r="D726" s="14" t="str">
        <f t="shared" si="10"/>
        <v>Error?</v>
      </c>
    </row>
    <row r="727" spans="1:4" x14ac:dyDescent="0.2">
      <c r="A727" s="55">
        <v>666</v>
      </c>
      <c r="B727" s="1231">
        <f>'Expenditures 15-22'!C42</f>
        <v>125132</v>
      </c>
      <c r="C727" s="14" t="s">
        <v>672</v>
      </c>
      <c r="D727" s="14" t="str">
        <f t="shared" si="10"/>
        <v>Error?</v>
      </c>
    </row>
    <row r="728" spans="1:4" x14ac:dyDescent="0.2">
      <c r="A728" s="55">
        <v>667</v>
      </c>
      <c r="B728" s="1231">
        <f>'Expenditures 15-22'!C44</f>
        <v>28538</v>
      </c>
      <c r="D728" s="14" t="str">
        <f t="shared" si="10"/>
        <v>Error?</v>
      </c>
    </row>
    <row r="729" spans="1:4" x14ac:dyDescent="0.2">
      <c r="A729" s="55">
        <v>668</v>
      </c>
      <c r="B729" s="1231">
        <f>'Expenditures 15-22'!C45</f>
        <v>15703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44241</v>
      </c>
      <c r="C731" s="14" t="s">
        <v>672</v>
      </c>
      <c r="D731" s="14" t="str">
        <f t="shared" si="10"/>
        <v>Error?</v>
      </c>
    </row>
    <row r="732" spans="1:4" x14ac:dyDescent="0.2">
      <c r="A732" s="55">
        <v>671</v>
      </c>
      <c r="B732" s="1231">
        <f>'Expenditures 15-22'!C49</f>
        <v>12274</v>
      </c>
      <c r="D732" s="14" t="str">
        <f t="shared" si="10"/>
        <v>Error?</v>
      </c>
    </row>
    <row r="733" spans="1:4" x14ac:dyDescent="0.2">
      <c r="A733" s="55">
        <v>672</v>
      </c>
      <c r="B733" s="1231">
        <f>'Expenditures 15-22'!C50</f>
        <v>105805</v>
      </c>
      <c r="D733" s="14" t="str">
        <f t="shared" si="10"/>
        <v>Error?</v>
      </c>
    </row>
    <row r="734" spans="1:4" x14ac:dyDescent="0.2">
      <c r="A734" s="55">
        <v>673</v>
      </c>
      <c r="B734" s="1231">
        <f>'Expenditures 15-22'!C53</f>
        <v>118079</v>
      </c>
      <c r="C734" s="14" t="s">
        <v>672</v>
      </c>
      <c r="D734" s="14" t="str">
        <f t="shared" si="10"/>
        <v>Error?</v>
      </c>
    </row>
    <row r="735" spans="1:4" x14ac:dyDescent="0.2">
      <c r="A735" s="55">
        <v>674</v>
      </c>
      <c r="B735" s="1231">
        <f>'Expenditures 15-22'!C55</f>
        <v>16539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16539</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52545</v>
      </c>
      <c r="D739" s="14" t="str">
        <f t="shared" si="10"/>
        <v>Error?</v>
      </c>
    </row>
    <row r="740" spans="1:4" x14ac:dyDescent="0.2">
      <c r="A740" s="55">
        <v>679</v>
      </c>
      <c r="B740" s="1231">
        <f>'Expenditures 15-22'!C61</f>
        <v>74690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81098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208333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512324</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2072016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235214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2126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281753</v>
      </c>
      <c r="C778" s="14" t="s">
        <v>672</v>
      </c>
      <c r="D778" s="14" t="str">
        <f t="shared" si="11"/>
        <v>Error?</v>
      </c>
    </row>
    <row r="779" spans="1:4" x14ac:dyDescent="0.2">
      <c r="A779" s="55">
        <v>718</v>
      </c>
      <c r="B779" s="1231">
        <f>'Expenditures 15-22'!D36</f>
        <v>6958</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9915</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16873</v>
      </c>
      <c r="C785" s="14" t="s">
        <v>672</v>
      </c>
      <c r="D785" s="14" t="str">
        <f t="shared" si="11"/>
        <v>Error?</v>
      </c>
    </row>
    <row r="786" spans="1:4" x14ac:dyDescent="0.2">
      <c r="A786" s="55">
        <v>725</v>
      </c>
      <c r="B786" s="1231">
        <f>'Expenditures 15-22'!D44</f>
        <v>9735</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9735</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16261</v>
      </c>
      <c r="D791" s="14" t="str">
        <f t="shared" si="11"/>
        <v>Error?</v>
      </c>
    </row>
    <row r="792" spans="1:4" x14ac:dyDescent="0.2">
      <c r="A792" s="55">
        <v>731</v>
      </c>
      <c r="B792" s="1231">
        <f>'Expenditures 15-22'!D53</f>
        <v>16261</v>
      </c>
      <c r="C792" s="14" t="s">
        <v>672</v>
      </c>
      <c r="D792" s="14" t="str">
        <f t="shared" si="11"/>
        <v>Error?</v>
      </c>
    </row>
    <row r="793" spans="1:4" x14ac:dyDescent="0.2">
      <c r="A793" s="55">
        <v>732</v>
      </c>
      <c r="B793" s="1231">
        <f>'Expenditures 15-22'!D55</f>
        <v>656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656</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43525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325278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16327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6137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32301</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155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155</v>
      </c>
      <c r="C843" s="14" t="s">
        <v>672</v>
      </c>
      <c r="D843" s="14" t="str">
        <f t="shared" si="12"/>
        <v>Error?</v>
      </c>
    </row>
    <row r="844" spans="1:4" x14ac:dyDescent="0.2">
      <c r="A844" s="55">
        <v>783</v>
      </c>
      <c r="B844" s="1231">
        <f>'Expenditures 15-22'!E44</f>
        <v>495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495</v>
      </c>
      <c r="C847" s="14" t="s">
        <v>672</v>
      </c>
      <c r="D847" s="14" t="str">
        <f t="shared" si="12"/>
        <v>Error?</v>
      </c>
    </row>
    <row r="848" spans="1:4" x14ac:dyDescent="0.2">
      <c r="A848" s="55">
        <v>787</v>
      </c>
      <c r="B848" s="1231">
        <f>'Expenditures 15-22'!E49</f>
        <v>1084</v>
      </c>
      <c r="D848" s="14" t="str">
        <f t="shared" si="12"/>
        <v>Error?</v>
      </c>
    </row>
    <row r="849" spans="1:4" x14ac:dyDescent="0.2">
      <c r="A849" s="55">
        <v>788</v>
      </c>
      <c r="B849" s="1231">
        <f>'Expenditures 15-22'!E50</f>
        <v>2428</v>
      </c>
      <c r="D849" s="14" t="str">
        <f t="shared" si="12"/>
        <v>Error?</v>
      </c>
    </row>
    <row r="850" spans="1:4" x14ac:dyDescent="0.2">
      <c r="A850" s="55">
        <v>789</v>
      </c>
      <c r="B850" s="1231">
        <f>'Expenditures 15-22'!E53</f>
        <v>3512</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4950</v>
      </c>
      <c r="D855" s="14" t="str">
        <f t="shared" si="12"/>
        <v>Error?</v>
      </c>
    </row>
    <row r="856" spans="1:4" x14ac:dyDescent="0.2">
      <c r="A856" s="55">
        <v>795</v>
      </c>
      <c r="B856" s="1231">
        <f>'Expenditures 15-22'!E61</f>
        <v>19121</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1664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25735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29897</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136894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28026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4781</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64154</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2047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6342</v>
      </c>
      <c r="D900" s="14" t="str">
        <f t="shared" si="13"/>
        <v>Error?</v>
      </c>
    </row>
    <row r="901" spans="1:4" x14ac:dyDescent="0.2">
      <c r="A901" s="55">
        <v>840</v>
      </c>
      <c r="B901" s="1231">
        <f>'Expenditures 15-22'!F42</f>
        <v>8389</v>
      </c>
      <c r="C901" s="14" t="s">
        <v>672</v>
      </c>
      <c r="D901" s="14" t="str">
        <f t="shared" si="13"/>
        <v>Error?</v>
      </c>
    </row>
    <row r="902" spans="1:4" x14ac:dyDescent="0.2">
      <c r="A902" s="55">
        <v>841</v>
      </c>
      <c r="B902" s="1231">
        <f>'Expenditures 15-22'!F44</f>
        <v>141</v>
      </c>
      <c r="D902" s="14" t="str">
        <f t="shared" si="13"/>
        <v>Error?</v>
      </c>
    </row>
    <row r="903" spans="1:4" x14ac:dyDescent="0.2">
      <c r="A903" s="55">
        <v>842</v>
      </c>
      <c r="B903" s="1231">
        <f>'Expenditures 15-22'!F45</f>
        <v>1608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1749</v>
      </c>
      <c r="C905" s="14" t="s">
        <v>672</v>
      </c>
      <c r="D905" s="14" t="str">
        <f t="shared" si="13"/>
        <v>Error?</v>
      </c>
    </row>
    <row r="906" spans="1:4" x14ac:dyDescent="0.2">
      <c r="A906" s="55">
        <v>845</v>
      </c>
      <c r="B906" s="1231">
        <f>'Expenditures 15-22'!F49</f>
        <v>1205</v>
      </c>
      <c r="D906" s="14" t="str">
        <f t="shared" si="13"/>
        <v>Error?</v>
      </c>
    </row>
    <row r="907" spans="1:4" x14ac:dyDescent="0.2">
      <c r="A907" s="55">
        <v>846</v>
      </c>
      <c r="B907" s="1231">
        <f>'Expenditures 15-22'!F50</f>
        <v>189</v>
      </c>
      <c r="D907" s="14" t="str">
        <f t="shared" si="13"/>
        <v>Error?</v>
      </c>
    </row>
    <row r="908" spans="1:4" x14ac:dyDescent="0.2">
      <c r="A908" s="55">
        <v>847</v>
      </c>
      <c r="B908" s="1231">
        <f>'Expenditures 15-22'!F53</f>
        <v>1394</v>
      </c>
      <c r="C908" s="14" t="s">
        <v>672</v>
      </c>
      <c r="D908" s="14" t="str">
        <f t="shared" si="13"/>
        <v>Error?</v>
      </c>
    </row>
    <row r="909" spans="1:4" x14ac:dyDescent="0.2">
      <c r="A909" s="55">
        <v>848</v>
      </c>
      <c r="B909" s="1231">
        <f>'Expenditures 15-22'!F55</f>
        <v>153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153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590</v>
      </c>
      <c r="D913" s="14" t="str">
        <f t="shared" si="13"/>
        <v>Error?</v>
      </c>
    </row>
    <row r="914" spans="1:4" x14ac:dyDescent="0.2">
      <c r="A914" s="55">
        <v>853</v>
      </c>
      <c r="B914" s="1231">
        <f>'Expenditures 15-22'!F61</f>
        <v>20858</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104774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126222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137907</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202061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1095</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18395</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18395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660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890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2139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1501</v>
      </c>
      <c r="D1022" s="14" t="str">
        <f t="shared" si="14"/>
        <v>Error?</v>
      </c>
    </row>
    <row r="1023" spans="1:4" x14ac:dyDescent="0.2">
      <c r="A1023" s="55">
        <v>962</v>
      </c>
      <c r="B1023" s="1231">
        <f>'Expenditures 15-22'!H50</f>
        <v>2011</v>
      </c>
      <c r="D1023" s="14" t="str">
        <f t="shared" ref="D1023:D1086" si="15">IF(ISBLANK(B1023),"OK",IF(A1023-B1023=0,"OK","Error?"))</f>
        <v>Error?</v>
      </c>
    </row>
    <row r="1024" spans="1:4" x14ac:dyDescent="0.2">
      <c r="A1024" s="55">
        <v>963</v>
      </c>
      <c r="B1024" s="1231">
        <f>'Expenditures 15-22'!H53</f>
        <v>3512</v>
      </c>
      <c r="C1024" s="14" t="s">
        <v>672</v>
      </c>
      <c r="D1024" s="14" t="str">
        <f t="shared" si="15"/>
        <v>Error?</v>
      </c>
    </row>
    <row r="1025" spans="1:4" x14ac:dyDescent="0.2">
      <c r="A1025" s="55">
        <v>964</v>
      </c>
      <c r="B1025" s="1231">
        <f>'Expenditures 15-22'!H55</f>
        <v>300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300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65</v>
      </c>
      <c r="D1029" s="14" t="str">
        <f t="shared" si="15"/>
        <v>Error?</v>
      </c>
    </row>
    <row r="1030" spans="1:4" x14ac:dyDescent="0.2">
      <c r="A1030" s="55">
        <v>969</v>
      </c>
      <c r="B1030" s="1231">
        <f>'Expenditures 15-22'!H61</f>
        <v>70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1254</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1389</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5201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2680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10020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1468796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15728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36046</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1958434</v>
      </c>
      <c r="C1108" s="14" t="s">
        <v>672</v>
      </c>
      <c r="D1108" s="14" t="str">
        <f t="shared" si="16"/>
        <v>Error?</v>
      </c>
    </row>
    <row r="1109" spans="1:4" x14ac:dyDescent="0.2">
      <c r="A1109" s="55">
        <v>1048</v>
      </c>
      <c r="B1109" s="1231">
        <f>'Expenditures 15-22'!K36</f>
        <v>59378</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25957</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47585</v>
      </c>
      <c r="C1113" s="14" t="s">
        <v>672</v>
      </c>
      <c r="D1113" s="14" t="str">
        <f t="shared" si="16"/>
        <v>Error?</v>
      </c>
    </row>
    <row r="1114" spans="1:4" x14ac:dyDescent="0.2">
      <c r="A1114" s="55">
        <v>1053</v>
      </c>
      <c r="B1114" s="1231">
        <f>'Expenditures 15-22'!K41</f>
        <v>17629</v>
      </c>
      <c r="C1114" s="14" t="s">
        <v>672</v>
      </c>
      <c r="D1114" s="14" t="str">
        <f t="shared" si="16"/>
        <v>Error?</v>
      </c>
    </row>
    <row r="1115" spans="1:4" x14ac:dyDescent="0.2">
      <c r="A1115" s="55">
        <v>1054</v>
      </c>
      <c r="B1115" s="1231">
        <f>'Expenditures 15-22'!K42</f>
        <v>150549</v>
      </c>
      <c r="C1115" s="14" t="s">
        <v>672</v>
      </c>
      <c r="D1115" s="14" t="str">
        <f t="shared" si="16"/>
        <v>Error?</v>
      </c>
    </row>
    <row r="1116" spans="1:4" x14ac:dyDescent="0.2">
      <c r="A1116" s="55">
        <v>1055</v>
      </c>
      <c r="B1116" s="1231">
        <f>'Expenditures 15-22'!K44</f>
        <v>38909</v>
      </c>
      <c r="C1116" s="14" t="s">
        <v>672</v>
      </c>
      <c r="D1116" s="14" t="str">
        <f t="shared" si="16"/>
        <v>Error?</v>
      </c>
    </row>
    <row r="1117" spans="1:4" x14ac:dyDescent="0.2">
      <c r="A1117" s="55">
        <v>1056</v>
      </c>
      <c r="B1117" s="1231">
        <f>'Expenditures 15-22'!K45</f>
        <v>17311</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56220</v>
      </c>
      <c r="C1119" s="14" t="s">
        <v>672</v>
      </c>
      <c r="D1119" s="14" t="str">
        <f t="shared" si="16"/>
        <v>Error?</v>
      </c>
    </row>
    <row r="1120" spans="1:4" x14ac:dyDescent="0.2">
      <c r="A1120" s="55">
        <v>1059</v>
      </c>
      <c r="B1120" s="1231">
        <f>'Expenditures 15-22'!K49</f>
        <v>16064</v>
      </c>
      <c r="C1120" s="14" t="s">
        <v>672</v>
      </c>
      <c r="D1120" s="14" t="str">
        <f t="shared" si="16"/>
        <v>Error?</v>
      </c>
    </row>
    <row r="1121" spans="1:4" x14ac:dyDescent="0.2">
      <c r="A1121" s="55">
        <v>1060</v>
      </c>
      <c r="B1121" s="1231">
        <f>'Expenditures 15-22'!K50</f>
        <v>126694</v>
      </c>
      <c r="C1121" s="14" t="s">
        <v>672</v>
      </c>
      <c r="D1121" s="14" t="str">
        <f t="shared" si="16"/>
        <v>Error?</v>
      </c>
    </row>
    <row r="1122" spans="1:4" x14ac:dyDescent="0.2">
      <c r="A1122" s="55">
        <v>1061</v>
      </c>
      <c r="B1122" s="1231">
        <f>'Expenditures 15-22'!K53</f>
        <v>142758</v>
      </c>
      <c r="C1122" s="14" t="s">
        <v>672</v>
      </c>
      <c r="D1122" s="14" t="str">
        <f t="shared" si="16"/>
        <v>Error?</v>
      </c>
    </row>
    <row r="1123" spans="1:4" x14ac:dyDescent="0.2">
      <c r="A1123" s="55">
        <v>1062</v>
      </c>
      <c r="B1123" s="1231">
        <f>'Expenditures 15-22'!K55</f>
        <v>17648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17648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58150</v>
      </c>
      <c r="C1127" s="14" t="s">
        <v>672</v>
      </c>
      <c r="D1127" s="14" t="str">
        <f t="shared" si="16"/>
        <v>Error?</v>
      </c>
    </row>
    <row r="1128" spans="1:4" x14ac:dyDescent="0.2">
      <c r="A1128" s="55">
        <v>1067</v>
      </c>
      <c r="B1128" s="1231">
        <f>'Expenditures 15-22'!K61</f>
        <v>114739</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188790</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361679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728854</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77376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2764664</v>
      </c>
      <c r="C1152" s="14" t="s">
        <v>672</v>
      </c>
      <c r="D1152" s="14" t="str">
        <f t="shared" si="17"/>
        <v>Error?</v>
      </c>
    </row>
    <row r="1153" spans="1:4" x14ac:dyDescent="0.2">
      <c r="A1153" s="55">
        <v>1092</v>
      </c>
      <c r="B1153" s="1231">
        <f>'Expenditures 15-22'!K115</f>
        <v>-36843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34947</v>
      </c>
      <c r="D1237" s="14" t="str">
        <f t="shared" si="18"/>
        <v>Error?</v>
      </c>
    </row>
    <row r="1238" spans="1:4" x14ac:dyDescent="0.2">
      <c r="A1238" s="83">
        <v>1177</v>
      </c>
      <c r="D1238" s="14" t="str">
        <f t="shared" si="18"/>
        <v>OK</v>
      </c>
    </row>
    <row r="1239" spans="1:4" x14ac:dyDescent="0.2">
      <c r="A1239" s="55">
        <v>1178</v>
      </c>
      <c r="B1239" s="1231">
        <f>'Expenditures 15-22'!E127</f>
        <v>34947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34947</v>
      </c>
      <c r="C1241" s="14" t="s">
        <v>672</v>
      </c>
      <c r="D1241" s="14" t="str">
        <f t="shared" si="18"/>
        <v>Error?</v>
      </c>
    </row>
    <row r="1242" spans="1:4" x14ac:dyDescent="0.2">
      <c r="A1242" s="55">
        <v>1181</v>
      </c>
      <c r="B1242" s="1231">
        <f>'Expenditures 15-22'!E150</f>
        <v>34947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54038</v>
      </c>
      <c r="D1245" s="14" t="str">
        <f t="shared" si="18"/>
        <v>Error?</v>
      </c>
    </row>
    <row r="1246" spans="1:4" x14ac:dyDescent="0.2">
      <c r="A1246" s="83">
        <v>1185</v>
      </c>
      <c r="D1246" s="14" t="str">
        <f t="shared" si="18"/>
        <v>OK</v>
      </c>
    </row>
    <row r="1247" spans="1:4" x14ac:dyDescent="0.2">
      <c r="A1247" s="55">
        <v>1186</v>
      </c>
      <c r="B1247" s="1231">
        <f>'Expenditures 15-22'!F127</f>
        <v>54038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54038</v>
      </c>
      <c r="C1249" s="14" t="s">
        <v>672</v>
      </c>
      <c r="D1249" s="14" t="str">
        <f t="shared" si="18"/>
        <v>Error?</v>
      </c>
    </row>
    <row r="1250" spans="1:4" x14ac:dyDescent="0.2">
      <c r="A1250" s="55">
        <v>1189</v>
      </c>
      <c r="B1250" s="1231">
        <f>'Expenditures 15-22'!F150</f>
        <v>54038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75</v>
      </c>
      <c r="D1262" s="14" t="str">
        <f t="shared" si="18"/>
        <v>Error?</v>
      </c>
    </row>
    <row r="1263" spans="1:4" x14ac:dyDescent="0.2">
      <c r="A1263" s="83">
        <v>1202</v>
      </c>
      <c r="D1263" s="14" t="str">
        <f t="shared" si="18"/>
        <v>OK</v>
      </c>
    </row>
    <row r="1264" spans="1:4" x14ac:dyDescent="0.2">
      <c r="A1264" s="55">
        <v>1203</v>
      </c>
      <c r="B1264" s="1231">
        <f>'Expenditures 15-22'!H127</f>
        <v>75</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75</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75</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89060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89060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89060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89060</v>
      </c>
      <c r="C1288" s="14" t="s">
        <v>672</v>
      </c>
      <c r="D1288" s="14" t="str">
        <f t="shared" si="19"/>
        <v>Error?</v>
      </c>
    </row>
    <row r="1289" spans="1:4" x14ac:dyDescent="0.2">
      <c r="A1289" s="55">
        <v>1228</v>
      </c>
      <c r="B1289" s="1231">
        <f>'Expenditures 15-22'!K151</f>
        <v>-3304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151851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50000</v>
      </c>
      <c r="D1315" s="14" t="str">
        <f t="shared" si="19"/>
        <v>Error?</v>
      </c>
    </row>
    <row r="1316" spans="1:4" x14ac:dyDescent="0.2">
      <c r="A1316" s="55">
        <v>1255</v>
      </c>
      <c r="B1316" s="1231">
        <f>'Expenditures 15-22'!H165</f>
        <v>3105</v>
      </c>
      <c r="D1316" s="14" t="str">
        <f t="shared" si="19"/>
        <v>Error?</v>
      </c>
    </row>
    <row r="1317" spans="1:4" x14ac:dyDescent="0.2">
      <c r="A1317" s="55">
        <v>1256</v>
      </c>
      <c r="B1317" s="1231">
        <f>'Expenditures 15-22'!H166</f>
        <v>204956</v>
      </c>
      <c r="C1317" s="14" t="s">
        <v>672</v>
      </c>
      <c r="D1317" s="14" t="str">
        <f t="shared" si="19"/>
        <v>Error?</v>
      </c>
    </row>
    <row r="1318" spans="1:4" x14ac:dyDescent="0.2">
      <c r="A1318" s="55">
        <v>1257</v>
      </c>
      <c r="B1318" s="1231">
        <f>'Expenditures 15-22'!H168</f>
        <v>204956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151851</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50000</v>
      </c>
      <c r="C1329" s="14" t="s">
        <v>672</v>
      </c>
      <c r="D1329" s="14" t="str">
        <f t="shared" si="19"/>
        <v>Error?</v>
      </c>
    </row>
    <row r="1330" spans="1:4" x14ac:dyDescent="0.2">
      <c r="A1330" s="55">
        <v>1269</v>
      </c>
      <c r="B1330" s="1231">
        <f>'Expenditures 15-22'!K165</f>
        <v>3105</v>
      </c>
      <c r="C1330" s="14" t="s">
        <v>672</v>
      </c>
      <c r="D1330" s="14" t="str">
        <f t="shared" si="19"/>
        <v>Error?</v>
      </c>
    </row>
    <row r="1331" spans="1:4" x14ac:dyDescent="0.2">
      <c r="A1331" s="55">
        <v>1270</v>
      </c>
      <c r="B1331" s="1231">
        <f>'Expenditures 15-22'!K166</f>
        <v>204956</v>
      </c>
      <c r="C1331" s="14" t="s">
        <v>672</v>
      </c>
      <c r="D1331" s="14" t="str">
        <f t="shared" si="19"/>
        <v>Error?</v>
      </c>
    </row>
    <row r="1332" spans="1:4" x14ac:dyDescent="0.2">
      <c r="A1332" s="55">
        <v>1271</v>
      </c>
      <c r="B1332" s="1231">
        <f>'Expenditures 15-22'!K168</f>
        <v>204956</v>
      </c>
      <c r="C1332" s="14" t="s">
        <v>672</v>
      </c>
      <c r="D1332" s="14" t="str">
        <f t="shared" si="19"/>
        <v>Error?</v>
      </c>
    </row>
    <row r="1333" spans="1:4" x14ac:dyDescent="0.2">
      <c r="A1333" s="55">
        <v>1272</v>
      </c>
      <c r="B1333" s="1231">
        <f>'Expenditures 15-22'!K169</f>
        <v>4201</v>
      </c>
      <c r="C1333" s="14" t="s">
        <v>672</v>
      </c>
      <c r="D1333" s="14" t="str">
        <f t="shared" si="19"/>
        <v>Error?</v>
      </c>
    </row>
    <row r="1334" spans="1:4" x14ac:dyDescent="0.2">
      <c r="A1334" s="83">
        <v>1273</v>
      </c>
      <c r="D1334" s="14" t="str">
        <f t="shared" si="19"/>
        <v>OK</v>
      </c>
    </row>
    <row r="1335" spans="1:4" x14ac:dyDescent="0.2">
      <c r="A1335" s="55">
        <v>1274</v>
      </c>
      <c r="B1335" s="1231">
        <f>'Expenditures 15-22'!C176</f>
        <v>73214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73214</v>
      </c>
      <c r="C1339" s="14" t="s">
        <v>672</v>
      </c>
      <c r="D1339" s="14" t="str">
        <f t="shared" si="19"/>
        <v>Error?</v>
      </c>
    </row>
    <row r="1340" spans="1:4" x14ac:dyDescent="0.2">
      <c r="A1340" s="55">
        <v>1279</v>
      </c>
      <c r="B1340" s="1231">
        <f>'Expenditures 15-22'!C204</f>
        <v>73214</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32889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32889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32889</v>
      </c>
      <c r="C1353" s="14" t="s">
        <v>672</v>
      </c>
      <c r="D1353" s="14" t="str">
        <f t="shared" si="20"/>
        <v>Error?</v>
      </c>
    </row>
    <row r="1354" spans="1:4" x14ac:dyDescent="0.2">
      <c r="A1354" s="55">
        <v>1293</v>
      </c>
      <c r="B1354" s="1231">
        <f>'Expenditures 15-22'!F176</f>
        <v>24299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24299</v>
      </c>
      <c r="C1358" s="14" t="s">
        <v>672</v>
      </c>
      <c r="D1358" s="14" t="str">
        <f t="shared" si="20"/>
        <v>Error?</v>
      </c>
    </row>
    <row r="1359" spans="1:4" x14ac:dyDescent="0.2">
      <c r="A1359" s="55">
        <v>1298</v>
      </c>
      <c r="B1359" s="1231">
        <f>'Expenditures 15-22'!F204</f>
        <v>24299</v>
      </c>
      <c r="C1359" s="14" t="s">
        <v>672</v>
      </c>
      <c r="D1359" s="14" t="str">
        <f t="shared" si="20"/>
        <v>Error?</v>
      </c>
    </row>
    <row r="1360" spans="1:4" x14ac:dyDescent="0.2">
      <c r="A1360" s="55">
        <v>1299</v>
      </c>
      <c r="B1360" s="1231">
        <f>'Expenditures 15-22'!G176</f>
        <v>95457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95457</v>
      </c>
      <c r="C1364" s="14" t="s">
        <v>672</v>
      </c>
      <c r="D1364" s="14" t="str">
        <f t="shared" si="20"/>
        <v>Error?</v>
      </c>
    </row>
    <row r="1365" spans="1:4" x14ac:dyDescent="0.2">
      <c r="A1365" s="55">
        <v>1304</v>
      </c>
      <c r="B1365" s="1231">
        <f>'Expenditures 15-22'!G204</f>
        <v>95457</v>
      </c>
      <c r="C1365" s="14" t="s">
        <v>672</v>
      </c>
      <c r="D1365" s="14" t="str">
        <f t="shared" si="20"/>
        <v>Error?</v>
      </c>
    </row>
    <row r="1366" spans="1:4" x14ac:dyDescent="0.2">
      <c r="A1366" s="55">
        <v>1305</v>
      </c>
      <c r="B1366" s="1231">
        <f>'Expenditures 15-22'!H176</f>
        <v>200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200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31132</v>
      </c>
      <c r="C1375" s="14" t="s">
        <v>672</v>
      </c>
      <c r="D1375" s="14" t="str">
        <f t="shared" si="20"/>
        <v>Error?</v>
      </c>
    </row>
    <row r="1376" spans="1:4" x14ac:dyDescent="0.2">
      <c r="A1376" s="55">
        <v>1315</v>
      </c>
      <c r="B1376" s="1231">
        <f>'Expenditures 15-22'!H204</f>
        <v>31332</v>
      </c>
      <c r="C1376" s="14" t="s">
        <v>672</v>
      </c>
      <c r="D1376" s="14" t="str">
        <f t="shared" si="20"/>
        <v>Error?</v>
      </c>
    </row>
    <row r="1377" spans="1:4" x14ac:dyDescent="0.2">
      <c r="A1377" s="55">
        <v>1316</v>
      </c>
      <c r="B1377" s="1231">
        <f>'Expenditures 15-22'!K176</f>
        <v>226059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226059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31132</v>
      </c>
      <c r="C1387" s="14" t="s">
        <v>672</v>
      </c>
      <c r="D1387" s="14" t="str">
        <f t="shared" si="20"/>
        <v>Error?</v>
      </c>
    </row>
    <row r="1388" spans="1:4" x14ac:dyDescent="0.2">
      <c r="A1388" s="55">
        <v>1327</v>
      </c>
      <c r="B1388" s="1231">
        <f>'Expenditures 15-22'!K204</f>
        <v>257191</v>
      </c>
      <c r="C1388" s="14" t="s">
        <v>672</v>
      </c>
      <c r="D1388" s="14" t="str">
        <f t="shared" si="20"/>
        <v>Error?</v>
      </c>
    </row>
    <row r="1389" spans="1:4" x14ac:dyDescent="0.2">
      <c r="A1389" s="55">
        <v>1328</v>
      </c>
      <c r="B1389" s="1231">
        <f>'Expenditures 15-22'!K205</f>
        <v>-129752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2472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915</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59815</v>
      </c>
      <c r="C1410" s="14" t="s">
        <v>672</v>
      </c>
      <c r="D1410" s="14" t="str">
        <f t="shared" si="21"/>
        <v>Error?</v>
      </c>
    </row>
    <row r="1411" spans="1:4" x14ac:dyDescent="0.2">
      <c r="A1411" s="55">
        <v>1350</v>
      </c>
      <c r="B1411" s="1231">
        <f>'Expenditures 15-22'!D226</f>
        <v>839</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5108</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603</v>
      </c>
      <c r="D1415" s="14" t="str">
        <f t="shared" si="21"/>
        <v>Error?</v>
      </c>
    </row>
    <row r="1416" spans="1:4" x14ac:dyDescent="0.2">
      <c r="A1416" s="55">
        <v>1355</v>
      </c>
      <c r="B1416" s="1231">
        <f>'Expenditures 15-22'!D231</f>
        <v>2190</v>
      </c>
      <c r="D1416" s="14" t="str">
        <f t="shared" si="21"/>
        <v>Error?</v>
      </c>
    </row>
    <row r="1417" spans="1:4" x14ac:dyDescent="0.2">
      <c r="A1417" s="55">
        <v>1356</v>
      </c>
      <c r="B1417" s="1231">
        <f>'Expenditures 15-22'!D232</f>
        <v>8740</v>
      </c>
      <c r="C1417" s="14" t="s">
        <v>672</v>
      </c>
      <c r="D1417" s="14" t="str">
        <f t="shared" si="21"/>
        <v>Error?</v>
      </c>
    </row>
    <row r="1418" spans="1:4" x14ac:dyDescent="0.2">
      <c r="A1418" s="55">
        <v>1357</v>
      </c>
      <c r="B1418" s="1231">
        <f>'Expenditures 15-22'!D234</f>
        <v>1503</v>
      </c>
      <c r="D1418" s="14" t="str">
        <f t="shared" si="21"/>
        <v>Error?</v>
      </c>
    </row>
    <row r="1419" spans="1:4" x14ac:dyDescent="0.2">
      <c r="A1419" s="55">
        <v>1358</v>
      </c>
      <c r="B1419" s="1231">
        <f>'Expenditures 15-22'!D235</f>
        <v>3541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5044</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5574</v>
      </c>
      <c r="D1423" s="14" t="str">
        <f t="shared" si="21"/>
        <v>Error?</v>
      </c>
    </row>
    <row r="1424" spans="1:4" x14ac:dyDescent="0.2">
      <c r="A1424" s="55">
        <v>1363</v>
      </c>
      <c r="B1424" s="1231">
        <f>'Expenditures 15-22'!D251</f>
        <v>15404</v>
      </c>
      <c r="C1424" s="14" t="s">
        <v>672</v>
      </c>
      <c r="D1424" s="14" t="str">
        <f t="shared" si="21"/>
        <v>Error?</v>
      </c>
    </row>
    <row r="1425" spans="1:4" x14ac:dyDescent="0.2">
      <c r="A1425" s="55">
        <v>1364</v>
      </c>
      <c r="B1425" s="1231">
        <f>'Expenditures 15-22'!D253</f>
        <v>2705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2705</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11789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16038</v>
      </c>
      <c r="D1431" s="14" t="str">
        <f t="shared" si="21"/>
        <v>Error?</v>
      </c>
    </row>
    <row r="1432" spans="1:4" x14ac:dyDescent="0.2">
      <c r="A1432" s="55">
        <v>1371</v>
      </c>
      <c r="B1432" s="1231">
        <f>'Expenditures 15-22'!D261</f>
        <v>11957</v>
      </c>
      <c r="D1432" s="14" t="str">
        <f t="shared" si="21"/>
        <v>Error?</v>
      </c>
    </row>
    <row r="1433" spans="1:4" x14ac:dyDescent="0.2">
      <c r="A1433" s="55">
        <v>1372</v>
      </c>
      <c r="B1433" s="1231">
        <f>'Expenditures 15-22'!D262</f>
        <v>18177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57961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89854</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149669</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2472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915</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59815</v>
      </c>
      <c r="C1474" s="14" t="s">
        <v>672</v>
      </c>
      <c r="D1474" s="14" t="str">
        <f t="shared" si="22"/>
        <v>Error?</v>
      </c>
    </row>
    <row r="1475" spans="1:4" x14ac:dyDescent="0.2">
      <c r="A1475" s="55">
        <v>1414</v>
      </c>
      <c r="B1475" s="1231">
        <f>'Expenditures 15-22'!K226</f>
        <v>839</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5108</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603</v>
      </c>
      <c r="C1479" s="14" t="s">
        <v>672</v>
      </c>
      <c r="D1479" s="14" t="str">
        <f t="shared" si="22"/>
        <v>Error?</v>
      </c>
    </row>
    <row r="1480" spans="1:4" x14ac:dyDescent="0.2">
      <c r="A1480" s="55">
        <v>1419</v>
      </c>
      <c r="B1480" s="1231">
        <f>'Expenditures 15-22'!K231</f>
        <v>2190</v>
      </c>
      <c r="C1480" s="14" t="s">
        <v>672</v>
      </c>
      <c r="D1480" s="14" t="str">
        <f t="shared" si="22"/>
        <v>Error?</v>
      </c>
    </row>
    <row r="1481" spans="1:4" x14ac:dyDescent="0.2">
      <c r="A1481" s="55">
        <v>1420</v>
      </c>
      <c r="B1481" s="1231">
        <f>'Expenditures 15-22'!K232</f>
        <v>8740</v>
      </c>
      <c r="C1481" s="14" t="s">
        <v>672</v>
      </c>
      <c r="D1481" s="14" t="str">
        <f t="shared" si="22"/>
        <v>Error?</v>
      </c>
    </row>
    <row r="1482" spans="1:4" x14ac:dyDescent="0.2">
      <c r="A1482" s="55">
        <v>1421</v>
      </c>
      <c r="B1482" s="1231">
        <f>'Expenditures 15-22'!K234</f>
        <v>1503</v>
      </c>
      <c r="C1482" s="14" t="s">
        <v>672</v>
      </c>
      <c r="D1482" s="14" t="str">
        <f t="shared" si="22"/>
        <v>Error?</v>
      </c>
    </row>
    <row r="1483" spans="1:4" x14ac:dyDescent="0.2">
      <c r="A1483" s="55">
        <v>1422</v>
      </c>
      <c r="B1483" s="1231">
        <f>'Expenditures 15-22'!K235</f>
        <v>3541</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5044</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5574</v>
      </c>
      <c r="C1487" s="14" t="s">
        <v>672</v>
      </c>
      <c r="D1487" s="14" t="str">
        <f t="shared" si="22"/>
        <v>Error?</v>
      </c>
    </row>
    <row r="1488" spans="1:4" x14ac:dyDescent="0.2">
      <c r="A1488" s="55">
        <v>1427</v>
      </c>
      <c r="B1488" s="1231">
        <f>'Expenditures 15-22'!K251</f>
        <v>15404</v>
      </c>
      <c r="C1488" s="14" t="s">
        <v>672</v>
      </c>
      <c r="D1488" s="14" t="str">
        <f t="shared" si="22"/>
        <v>Error?</v>
      </c>
    </row>
    <row r="1489" spans="1:4" x14ac:dyDescent="0.2">
      <c r="A1489" s="55">
        <v>1428</v>
      </c>
      <c r="B1489" s="1231">
        <f>'Expenditures 15-22'!K253</f>
        <v>2705</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2705</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11789</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16038</v>
      </c>
      <c r="C1495" s="14" t="s">
        <v>672</v>
      </c>
      <c r="D1495" s="14" t="str">
        <f t="shared" si="22"/>
        <v>Error?</v>
      </c>
    </row>
    <row r="1496" spans="1:4" x14ac:dyDescent="0.2">
      <c r="A1496" s="55">
        <v>1435</v>
      </c>
      <c r="B1496" s="1231">
        <f>'Expenditures 15-22'!K261</f>
        <v>11957</v>
      </c>
      <c r="C1496" s="14" t="s">
        <v>672</v>
      </c>
      <c r="D1496" s="14" t="str">
        <f t="shared" si="22"/>
        <v>Error?</v>
      </c>
    </row>
    <row r="1497" spans="1:4" x14ac:dyDescent="0.2">
      <c r="A1497" s="55">
        <v>1436</v>
      </c>
      <c r="B1497" s="1231">
        <f>'Expenditures 15-22'!K262</f>
        <v>18177</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57961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89854</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149669</v>
      </c>
      <c r="C1517" s="14" t="s">
        <v>672</v>
      </c>
      <c r="D1517" s="14" t="str">
        <f t="shared" si="22"/>
        <v>Error?</v>
      </c>
    </row>
    <row r="1518" spans="1:4" x14ac:dyDescent="0.2">
      <c r="A1518" s="55">
        <v>1457</v>
      </c>
      <c r="B1518" s="1231">
        <f>'Expenditures 15-22'!K289</f>
        <v>37807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277798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240955</v>
      </c>
      <c r="C1630" s="14" t="s">
        <v>672</v>
      </c>
      <c r="D1630" s="14" t="str">
        <f t="shared" si="24"/>
        <v>Error?</v>
      </c>
    </row>
    <row r="1631" spans="1:4" x14ac:dyDescent="0.2">
      <c r="A1631" s="55">
        <v>1570</v>
      </c>
      <c r="B1631" s="1231">
        <f>'Acct Summary 7-8'!D79</f>
        <v>132188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128884</v>
      </c>
      <c r="C1644" s="14" t="s">
        <v>672</v>
      </c>
      <c r="D1644" s="14" t="str">
        <f t="shared" si="24"/>
        <v>Error?</v>
      </c>
    </row>
    <row r="1645" spans="1:4" x14ac:dyDescent="0.2">
      <c r="A1645" s="55">
        <v>1584</v>
      </c>
      <c r="B1645" s="1231">
        <f>'Acct Summary 7-8'!E79</f>
        <v>11786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15987</v>
      </c>
      <c r="C1658" s="14" t="s">
        <v>672</v>
      </c>
      <c r="D1658" s="14" t="str">
        <f t="shared" si="24"/>
        <v>Error?</v>
      </c>
    </row>
    <row r="1659" spans="1:4" x14ac:dyDescent="0.2">
      <c r="A1659" s="55">
        <v>1598</v>
      </c>
      <c r="B1659" s="1231">
        <f>'Acct Summary 7-8'!F79</f>
        <v>113772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79477</v>
      </c>
      <c r="C1672" s="14" t="s">
        <v>672</v>
      </c>
      <c r="D1672" s="14" t="str">
        <f t="shared" si="25"/>
        <v>Error?</v>
      </c>
    </row>
    <row r="1673" spans="1:4" x14ac:dyDescent="0.2">
      <c r="A1673" s="55">
        <v>1612</v>
      </c>
      <c r="B1673" s="1231">
        <f>'Acct Summary 7-8'!G79</f>
        <v>135486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173293</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284593</v>
      </c>
      <c r="C1744" s="14" t="s">
        <v>672</v>
      </c>
      <c r="D1744" s="14" t="str">
        <f t="shared" si="26"/>
        <v>Error?</v>
      </c>
    </row>
    <row r="1745" spans="1:5" x14ac:dyDescent="0.2">
      <c r="A1745" s="55">
        <v>1684</v>
      </c>
      <c r="B1745" s="1231">
        <f>'Tax Sched 24'!B5</f>
        <v>77335</v>
      </c>
      <c r="C1745" s="14" t="s">
        <v>672</v>
      </c>
      <c r="D1745" s="14" t="str">
        <f t="shared" si="26"/>
        <v>Error?</v>
      </c>
    </row>
    <row r="1746" spans="1:5" x14ac:dyDescent="0.2">
      <c r="A1746" s="55">
        <v>1685</v>
      </c>
      <c r="B1746" s="1231">
        <f>'Tax Sched 24'!B6</f>
        <v>204630</v>
      </c>
      <c r="C1746" s="14" t="s">
        <v>672</v>
      </c>
      <c r="D1746" s="14" t="str">
        <f t="shared" si="26"/>
        <v>Error?</v>
      </c>
    </row>
    <row r="1747" spans="1:5" x14ac:dyDescent="0.2">
      <c r="A1747" s="55">
        <v>1686</v>
      </c>
      <c r="B1747" s="1231">
        <f>'Tax Sched 24'!B7</f>
        <v>37121</v>
      </c>
      <c r="C1747" s="14" t="s">
        <v>672</v>
      </c>
      <c r="D1747" s="14" t="str">
        <f t="shared" si="26"/>
        <v>Error?</v>
      </c>
    </row>
    <row r="1748" spans="1:5" x14ac:dyDescent="0.2">
      <c r="A1748" s="55">
        <v>1687</v>
      </c>
      <c r="B1748" s="1231">
        <f>'Tax Sched 24'!B8</f>
        <v>87800</v>
      </c>
      <c r="C1748" s="14" t="s">
        <v>672</v>
      </c>
      <c r="D1748" s="14" t="str">
        <f t="shared" si="26"/>
        <v>Error?</v>
      </c>
    </row>
    <row r="1749" spans="1:5" x14ac:dyDescent="0.2">
      <c r="A1749" s="55">
        <v>1688</v>
      </c>
      <c r="B1749" s="1231">
        <f>'Tax Sched 24'!B10</f>
        <v>15467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125429</v>
      </c>
      <c r="C1752" s="14" t="s">
        <v>672</v>
      </c>
      <c r="D1752" s="14" t="str">
        <f t="shared" si="26"/>
        <v>Error?</v>
      </c>
    </row>
    <row r="1753" spans="1:5" x14ac:dyDescent="0.2">
      <c r="A1753" s="55">
        <v>1692</v>
      </c>
      <c r="B1753" s="1231">
        <f>'Tax Sched 24'!B12</f>
        <v>15467</v>
      </c>
      <c r="C1753" s="14" t="s">
        <v>672</v>
      </c>
      <c r="D1753" s="14" t="str">
        <f t="shared" si="26"/>
        <v>Error?</v>
      </c>
    </row>
    <row r="1754" spans="1:5" x14ac:dyDescent="0.2">
      <c r="A1754" s="55">
        <v>1693</v>
      </c>
      <c r="B1754" s="1231">
        <f>'Tax Sched 24'!B14</f>
        <v>6268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933687</v>
      </c>
      <c r="C1759" s="14" t="s">
        <v>672</v>
      </c>
      <c r="D1759" s="14" t="str">
        <f t="shared" si="26"/>
        <v>Error?</v>
      </c>
    </row>
    <row r="1760" spans="1:5" x14ac:dyDescent="0.2">
      <c r="A1760" s="55">
        <v>1699</v>
      </c>
      <c r="B1760" s="1231">
        <f>'Tax Sched 24'!D4</f>
        <v>284593</v>
      </c>
      <c r="C1760" s="14" t="s">
        <v>672</v>
      </c>
      <c r="D1760" s="14" t="str">
        <f t="shared" si="26"/>
        <v>Error?</v>
      </c>
    </row>
    <row r="1761" spans="1:5" x14ac:dyDescent="0.2">
      <c r="A1761" s="55">
        <v>1700</v>
      </c>
      <c r="B1761" s="1231">
        <f>'Tax Sched 24'!D5</f>
        <v>77335</v>
      </c>
      <c r="C1761" s="14" t="s">
        <v>672</v>
      </c>
      <c r="D1761" s="14" t="str">
        <f t="shared" si="26"/>
        <v>Error?</v>
      </c>
    </row>
    <row r="1762" spans="1:5" s="80" customFormat="1" x14ac:dyDescent="0.2">
      <c r="A1762" s="55">
        <v>1701</v>
      </c>
      <c r="B1762" s="1231">
        <f>'Tax Sched 24'!D6</f>
        <v>204630</v>
      </c>
      <c r="C1762" s="14" t="s">
        <v>672</v>
      </c>
      <c r="D1762" s="14" t="str">
        <f t="shared" si="26"/>
        <v>Error?</v>
      </c>
      <c r="E1762" s="81"/>
    </row>
    <row r="1763" spans="1:5" x14ac:dyDescent="0.2">
      <c r="A1763" s="55">
        <v>1702</v>
      </c>
      <c r="B1763" s="1231">
        <f>'Tax Sched 24'!D7</f>
        <v>37121</v>
      </c>
      <c r="C1763" s="14" t="s">
        <v>672</v>
      </c>
      <c r="D1763" s="14" t="str">
        <f t="shared" si="26"/>
        <v>Error?</v>
      </c>
    </row>
    <row r="1764" spans="1:5" x14ac:dyDescent="0.2">
      <c r="A1764" s="55">
        <v>1703</v>
      </c>
      <c r="B1764" s="1231">
        <f>'Tax Sched 24'!D8</f>
        <v>87800</v>
      </c>
      <c r="C1764" s="14" t="s">
        <v>672</v>
      </c>
      <c r="D1764" s="14" t="str">
        <f t="shared" si="26"/>
        <v>Error?</v>
      </c>
    </row>
    <row r="1765" spans="1:5" x14ac:dyDescent="0.2">
      <c r="A1765" s="55">
        <v>1704</v>
      </c>
      <c r="B1765" s="1231">
        <f>'Tax Sched 24'!D10</f>
        <v>15467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125429</v>
      </c>
      <c r="C1768" s="14" t="s">
        <v>672</v>
      </c>
      <c r="D1768" s="14" t="str">
        <f t="shared" si="26"/>
        <v>Error?</v>
      </c>
    </row>
    <row r="1769" spans="1:5" x14ac:dyDescent="0.2">
      <c r="A1769" s="55">
        <v>1708</v>
      </c>
      <c r="B1769" s="1231">
        <f>'Tax Sched 24'!D12</f>
        <v>15467</v>
      </c>
      <c r="C1769" s="14" t="s">
        <v>672</v>
      </c>
      <c r="D1769" s="14" t="str">
        <f t="shared" si="26"/>
        <v>Error?</v>
      </c>
    </row>
    <row r="1770" spans="1:5" x14ac:dyDescent="0.2">
      <c r="A1770" s="55">
        <v>1709</v>
      </c>
      <c r="B1770" s="1231">
        <f>'Tax Sched 24'!D14</f>
        <v>6268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933687</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300324</v>
      </c>
      <c r="C1792" s="14" t="s">
        <v>672</v>
      </c>
      <c r="D1792" s="14" t="str">
        <f t="shared" si="27"/>
        <v>Error?</v>
      </c>
    </row>
    <row r="1793" spans="1:4" x14ac:dyDescent="0.2">
      <c r="A1793" s="55">
        <v>1732</v>
      </c>
      <c r="B1793" s="1231">
        <f>'Tax Sched 24'!F5</f>
        <v>81610</v>
      </c>
      <c r="C1793" s="14" t="s">
        <v>672</v>
      </c>
      <c r="D1793" s="14" t="str">
        <f t="shared" si="27"/>
        <v>Error?</v>
      </c>
    </row>
    <row r="1794" spans="1:4" x14ac:dyDescent="0.2">
      <c r="A1794" s="55">
        <v>1733</v>
      </c>
      <c r="B1794" s="1231">
        <f>'Tax Sched 24'!F6</f>
        <v>205219</v>
      </c>
      <c r="C1794" s="14" t="s">
        <v>672</v>
      </c>
      <c r="D1794" s="14" t="str">
        <f t="shared" si="27"/>
        <v>Error?</v>
      </c>
    </row>
    <row r="1795" spans="1:4" x14ac:dyDescent="0.2">
      <c r="A1795" s="55">
        <v>1734</v>
      </c>
      <c r="B1795" s="1231">
        <f>'Tax Sched 24'!F7</f>
        <v>39173</v>
      </c>
      <c r="C1795" s="14" t="s">
        <v>672</v>
      </c>
      <c r="D1795" s="14" t="str">
        <f t="shared" si="27"/>
        <v>Error?</v>
      </c>
    </row>
    <row r="1796" spans="1:4" x14ac:dyDescent="0.2">
      <c r="A1796" s="55">
        <v>1735</v>
      </c>
      <c r="B1796" s="1231">
        <f>'Tax Sched 24'!F8</f>
        <v>102000</v>
      </c>
      <c r="C1796" s="14" t="s">
        <v>672</v>
      </c>
      <c r="D1796" s="14" t="str">
        <f t="shared" si="27"/>
        <v>Error?</v>
      </c>
    </row>
    <row r="1797" spans="1:4" x14ac:dyDescent="0.2">
      <c r="A1797" s="55">
        <v>1736</v>
      </c>
      <c r="B1797" s="1231">
        <f>'Tax Sched 24'!F10</f>
        <v>16322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139125</v>
      </c>
      <c r="C1800" s="14" t="s">
        <v>672</v>
      </c>
      <c r="D1800" s="14" t="str">
        <f t="shared" si="27"/>
        <v>Error?</v>
      </c>
    </row>
    <row r="1801" spans="1:4" x14ac:dyDescent="0.2">
      <c r="A1801" s="55">
        <v>1740</v>
      </c>
      <c r="B1801" s="1231">
        <f>'Tax Sched 24'!F12</f>
        <v>16322</v>
      </c>
      <c r="C1801" s="14" t="s">
        <v>672</v>
      </c>
      <c r="D1801" s="14" t="str">
        <f t="shared" si="27"/>
        <v>Error?</v>
      </c>
    </row>
    <row r="1802" spans="1:4" x14ac:dyDescent="0.2">
      <c r="A1802" s="55">
        <v>1741</v>
      </c>
      <c r="B1802" s="1231">
        <f>'Tax Sched 24'!F14</f>
        <v>6529</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300324</v>
      </c>
      <c r="D1808" s="14" t="str">
        <f t="shared" si="27"/>
        <v>Error?</v>
      </c>
    </row>
    <row r="1809" spans="1:4" x14ac:dyDescent="0.2">
      <c r="A1809" s="55">
        <v>1748</v>
      </c>
      <c r="B1809" s="1231">
        <f>'Tax Sched 24'!E5</f>
        <v>81610</v>
      </c>
      <c r="D1809" s="14" t="str">
        <f t="shared" si="27"/>
        <v>Error?</v>
      </c>
    </row>
    <row r="1810" spans="1:4" x14ac:dyDescent="0.2">
      <c r="A1810" s="55">
        <v>1749</v>
      </c>
      <c r="B1810" s="1231">
        <f>'Tax Sched 24'!E6</f>
        <v>205219</v>
      </c>
      <c r="D1810" s="14" t="str">
        <f t="shared" si="27"/>
        <v>Error?</v>
      </c>
    </row>
    <row r="1811" spans="1:4" x14ac:dyDescent="0.2">
      <c r="A1811" s="55">
        <v>1750</v>
      </c>
      <c r="B1811" s="1231">
        <f>'Tax Sched 24'!E7</f>
        <v>39173</v>
      </c>
      <c r="D1811" s="14" t="str">
        <f t="shared" si="27"/>
        <v>Error?</v>
      </c>
    </row>
    <row r="1812" spans="1:4" x14ac:dyDescent="0.2">
      <c r="A1812" s="55">
        <v>1751</v>
      </c>
      <c r="B1812" s="1231">
        <f>'Tax Sched 24'!E8</f>
        <v>102000</v>
      </c>
      <c r="D1812" s="14" t="str">
        <f t="shared" si="27"/>
        <v>Error?</v>
      </c>
    </row>
    <row r="1813" spans="1:4" x14ac:dyDescent="0.2">
      <c r="A1813" s="55">
        <v>1752</v>
      </c>
      <c r="B1813" s="1231">
        <f>'Tax Sched 24'!E10</f>
        <v>16322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139125</v>
      </c>
      <c r="D1816" s="14" t="str">
        <f t="shared" si="27"/>
        <v>Error?</v>
      </c>
    </row>
    <row r="1817" spans="1:4" x14ac:dyDescent="0.2">
      <c r="A1817" s="55">
        <v>1756</v>
      </c>
      <c r="B1817" s="1231">
        <f>'Tax Sched 24'!E12</f>
        <v>16322</v>
      </c>
      <c r="D1817" s="14" t="str">
        <f t="shared" si="27"/>
        <v>Error?</v>
      </c>
    </row>
    <row r="1818" spans="1:4" x14ac:dyDescent="0.2">
      <c r="A1818" s="55">
        <v>1757</v>
      </c>
      <c r="B1818" s="1231">
        <f>'Tax Sched 24'!E14</f>
        <v>6529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996946</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2502091</v>
      </c>
      <c r="C1939" s="14" t="s">
        <v>672</v>
      </c>
      <c r="D1939" s="14" t="str">
        <f t="shared" si="29"/>
        <v>Error?</v>
      </c>
    </row>
    <row r="1940" spans="1:5" x14ac:dyDescent="0.2">
      <c r="A1940" s="55">
        <v>1879</v>
      </c>
      <c r="B1940" s="1231">
        <f>'Short-Term Long-Term Debt 25'!F49</f>
        <v>95457</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6268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119554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125822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125822</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127186</v>
      </c>
      <c r="D2008" s="14" t="str">
        <f t="shared" si="30"/>
        <v>Error?</v>
      </c>
    </row>
    <row r="2009" spans="1:4" x14ac:dyDescent="0.2">
      <c r="A2009" s="55">
        <v>1948</v>
      </c>
      <c r="B2009" s="1231">
        <f>'Cap Outlay Deprec 27'!C8</f>
        <v>6195381</v>
      </c>
      <c r="D2009" s="14" t="str">
        <f t="shared" si="30"/>
        <v>Error?</v>
      </c>
    </row>
    <row r="2010" spans="1:4" x14ac:dyDescent="0.2">
      <c r="A2010" s="55">
        <v>1949</v>
      </c>
      <c r="B2010" s="1231">
        <f>'Cap Outlay Deprec 27'!C10</f>
        <v>422014</v>
      </c>
      <c r="D2010" s="14" t="str">
        <f t="shared" si="30"/>
        <v>Error?</v>
      </c>
    </row>
    <row r="2011" spans="1:4" x14ac:dyDescent="0.2">
      <c r="A2011" s="55">
        <v>1950</v>
      </c>
      <c r="B2011" s="1231">
        <f>'Cap Outlay Deprec 27'!C12</f>
        <v>834348</v>
      </c>
      <c r="D2011" s="14" t="str">
        <f t="shared" si="30"/>
        <v>Error?</v>
      </c>
    </row>
    <row r="2012" spans="1:4" x14ac:dyDescent="0.2">
      <c r="A2012" s="55">
        <v>1951</v>
      </c>
      <c r="B2012" s="1231">
        <f>'Cap Outlay Deprec 27'!C13</f>
        <v>466004</v>
      </c>
      <c r="D2012" s="14" t="str">
        <f t="shared" si="30"/>
        <v>Error?</v>
      </c>
    </row>
    <row r="2013" spans="1:4" x14ac:dyDescent="0.2">
      <c r="A2013" s="55">
        <v>1952</v>
      </c>
      <c r="B2013" s="1231">
        <f>'Cap Outlay Deprec 27'!C16</f>
        <v>8044933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18395</v>
      </c>
      <c r="D2017" s="14" t="str">
        <f t="shared" si="30"/>
        <v>Error?</v>
      </c>
    </row>
    <row r="2018" spans="1:4" x14ac:dyDescent="0.2">
      <c r="A2018" s="55">
        <v>1957</v>
      </c>
      <c r="B2018" s="1231">
        <f>'Cap Outlay Deprec 27'!D13</f>
        <v>95457</v>
      </c>
      <c r="D2018" s="14" t="str">
        <f t="shared" si="30"/>
        <v>Error?</v>
      </c>
    </row>
    <row r="2019" spans="1:4" x14ac:dyDescent="0.2">
      <c r="A2019" s="55">
        <v>1958</v>
      </c>
      <c r="B2019" s="1231">
        <f>'Cap Outlay Deprec 27'!D16</f>
        <v>113852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81782</v>
      </c>
      <c r="D2024" s="14" t="str">
        <f t="shared" si="30"/>
        <v>Error?</v>
      </c>
    </row>
    <row r="2025" spans="1:4" x14ac:dyDescent="0.2">
      <c r="A2025" s="55">
        <v>1964</v>
      </c>
      <c r="B2025" s="1231">
        <f>'Cap Outlay Deprec 27'!E16</f>
        <v>81782</v>
      </c>
      <c r="C2025" s="14" t="s">
        <v>672</v>
      </c>
      <c r="D2025" s="14" t="str">
        <f t="shared" si="30"/>
        <v>Error?</v>
      </c>
    </row>
    <row r="2026" spans="1:4" x14ac:dyDescent="0.2">
      <c r="A2026" s="55">
        <v>1965</v>
      </c>
      <c r="B2026" s="1231">
        <f>'Cap Outlay Deprec 27'!F5</f>
        <v>127186</v>
      </c>
      <c r="C2026" s="14" t="s">
        <v>672</v>
      </c>
      <c r="D2026" s="14" t="str">
        <f t="shared" si="30"/>
        <v>Error?</v>
      </c>
    </row>
    <row r="2027" spans="1:4" x14ac:dyDescent="0.2">
      <c r="A2027" s="55">
        <v>1966</v>
      </c>
      <c r="B2027" s="1231">
        <f>'Cap Outlay Deprec 27'!F8</f>
        <v>6195381</v>
      </c>
      <c r="C2027" s="14" t="s">
        <v>672</v>
      </c>
      <c r="D2027" s="14" t="str">
        <f t="shared" si="30"/>
        <v>Error?</v>
      </c>
    </row>
    <row r="2028" spans="1:4" x14ac:dyDescent="0.2">
      <c r="A2028" s="55">
        <v>1967</v>
      </c>
      <c r="B2028" s="1231">
        <f>'Cap Outlay Deprec 27'!F10</f>
        <v>422014</v>
      </c>
      <c r="C2028" s="14" t="s">
        <v>672</v>
      </c>
      <c r="D2028" s="14" t="str">
        <f t="shared" si="30"/>
        <v>Error?</v>
      </c>
    </row>
    <row r="2029" spans="1:4" x14ac:dyDescent="0.2">
      <c r="A2029" s="55">
        <v>1968</v>
      </c>
      <c r="B2029" s="1231">
        <f>'Cap Outlay Deprec 27'!F12</f>
        <v>852743</v>
      </c>
      <c r="C2029" s="14" t="s">
        <v>672</v>
      </c>
      <c r="D2029" s="14" t="str">
        <f t="shared" si="30"/>
        <v>Error?</v>
      </c>
    </row>
    <row r="2030" spans="1:4" x14ac:dyDescent="0.2">
      <c r="A2030" s="55">
        <v>1969</v>
      </c>
      <c r="B2030" s="1231">
        <f>'Cap Outlay Deprec 27'!F13</f>
        <v>479679</v>
      </c>
      <c r="C2030" s="14" t="s">
        <v>672</v>
      </c>
      <c r="D2030" s="14" t="str">
        <f t="shared" si="30"/>
        <v>Error?</v>
      </c>
    </row>
    <row r="2031" spans="1:4" x14ac:dyDescent="0.2">
      <c r="A2031" s="55">
        <v>1970</v>
      </c>
      <c r="B2031" s="1231">
        <f>'Cap Outlay Deprec 27'!F16</f>
        <v>8077003</v>
      </c>
      <c r="C2031" s="14" t="s">
        <v>672</v>
      </c>
      <c r="D2031" s="14" t="str">
        <f t="shared" si="30"/>
        <v>Error?</v>
      </c>
    </row>
    <row r="2032" spans="1:4" x14ac:dyDescent="0.2">
      <c r="A2032" s="83">
        <v>1971</v>
      </c>
      <c r="D2032" s="14" t="str">
        <f t="shared" si="30"/>
        <v>OK</v>
      </c>
    </row>
    <row r="2033" spans="1:4" x14ac:dyDescent="0.2">
      <c r="A2033" s="55">
        <v>1972</v>
      </c>
      <c r="B2033" s="1231">
        <f>'Cap Outlay Deprec 27'!H8</f>
        <v>1562981</v>
      </c>
      <c r="D2033" s="14" t="str">
        <f t="shared" si="30"/>
        <v>Error?</v>
      </c>
    </row>
    <row r="2034" spans="1:4" x14ac:dyDescent="0.2">
      <c r="A2034" s="55">
        <v>1973</v>
      </c>
      <c r="B2034" s="1231">
        <f>'Cap Outlay Deprec 27'!H10</f>
        <v>166806</v>
      </c>
      <c r="D2034" s="14" t="str">
        <f t="shared" si="30"/>
        <v>Error?</v>
      </c>
    </row>
    <row r="2035" spans="1:4" x14ac:dyDescent="0.2">
      <c r="A2035" s="55">
        <v>1974</v>
      </c>
      <c r="B2035" s="1231">
        <f>'Cap Outlay Deprec 27'!H12</f>
        <v>603560</v>
      </c>
      <c r="D2035" s="14" t="str">
        <f t="shared" si="30"/>
        <v>Error?</v>
      </c>
    </row>
    <row r="2036" spans="1:4" x14ac:dyDescent="0.2">
      <c r="A2036" s="55">
        <v>1975</v>
      </c>
      <c r="B2036" s="1231">
        <f>'Cap Outlay Deprec 27'!H13</f>
        <v>407907</v>
      </c>
      <c r="D2036" s="14" t="str">
        <f t="shared" si="30"/>
        <v>Error?</v>
      </c>
    </row>
    <row r="2037" spans="1:4" x14ac:dyDescent="0.2">
      <c r="A2037" s="55">
        <v>1976</v>
      </c>
      <c r="B2037" s="1231">
        <f>'Cap Outlay Deprec 27'!H16</f>
        <v>2741254</v>
      </c>
      <c r="C2037" s="14" t="s">
        <v>672</v>
      </c>
      <c r="D2037" s="14" t="str">
        <f t="shared" si="30"/>
        <v>Error?</v>
      </c>
    </row>
    <row r="2038" spans="1:4" x14ac:dyDescent="0.2">
      <c r="A2038" s="83">
        <v>1977</v>
      </c>
      <c r="D2038" s="14" t="str">
        <f t="shared" si="30"/>
        <v>OK</v>
      </c>
    </row>
    <row r="2039" spans="1:4" x14ac:dyDescent="0.2">
      <c r="A2039" s="55">
        <v>1978</v>
      </c>
      <c r="B2039" s="1231">
        <f>'Cap Outlay Deprec 27'!I8</f>
        <v>92648</v>
      </c>
      <c r="D2039" s="14" t="str">
        <f t="shared" si="30"/>
        <v>Error?</v>
      </c>
    </row>
    <row r="2040" spans="1:4" x14ac:dyDescent="0.2">
      <c r="A2040" s="55">
        <v>1979</v>
      </c>
      <c r="B2040" s="1231">
        <f>'Cap Outlay Deprec 27'!I10</f>
        <v>12760</v>
      </c>
      <c r="D2040" s="14" t="str">
        <f t="shared" si="30"/>
        <v>Error?</v>
      </c>
    </row>
    <row r="2041" spans="1:4" x14ac:dyDescent="0.2">
      <c r="A2041" s="55">
        <v>1980</v>
      </c>
      <c r="B2041" s="1231">
        <f>'Cap Outlay Deprec 27'!I12</f>
        <v>24919</v>
      </c>
      <c r="D2041" s="14" t="str">
        <f t="shared" si="30"/>
        <v>Error?</v>
      </c>
    </row>
    <row r="2042" spans="1:4" x14ac:dyDescent="0.2">
      <c r="A2042" s="55">
        <v>1981</v>
      </c>
      <c r="B2042" s="1231">
        <f>'Cap Outlay Deprec 27'!I13</f>
        <v>19297</v>
      </c>
      <c r="D2042" s="14" t="str">
        <f t="shared" si="30"/>
        <v>Error?</v>
      </c>
    </row>
    <row r="2043" spans="1:4" x14ac:dyDescent="0.2">
      <c r="A2043" s="55">
        <v>1982</v>
      </c>
      <c r="B2043" s="1231">
        <f>'Cap Outlay Deprec 27'!I16</f>
        <v>149624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81782</v>
      </c>
      <c r="D2048" s="14" t="str">
        <f t="shared" si="31"/>
        <v>Error?</v>
      </c>
    </row>
    <row r="2049" spans="1:4" x14ac:dyDescent="0.2">
      <c r="A2049" s="55">
        <v>1988</v>
      </c>
      <c r="B2049" s="1231">
        <f>'Cap Outlay Deprec 27'!J16</f>
        <v>81782</v>
      </c>
      <c r="C2049" s="14" t="s">
        <v>672</v>
      </c>
      <c r="D2049" s="14" t="str">
        <f t="shared" si="31"/>
        <v>Error?</v>
      </c>
    </row>
    <row r="2050" spans="1:4" x14ac:dyDescent="0.2">
      <c r="A2050" s="83">
        <v>1989</v>
      </c>
      <c r="D2050" s="14" t="str">
        <f t="shared" si="31"/>
        <v>OK</v>
      </c>
    </row>
    <row r="2051" spans="1:4" x14ac:dyDescent="0.2">
      <c r="A2051" s="55">
        <v>1990</v>
      </c>
      <c r="B2051" s="1231">
        <f>'Cap Outlay Deprec 27'!K8</f>
        <v>1655629</v>
      </c>
      <c r="C2051" s="14" t="s">
        <v>672</v>
      </c>
      <c r="D2051" s="14" t="str">
        <f t="shared" si="31"/>
        <v>Error?</v>
      </c>
    </row>
    <row r="2052" spans="1:4" x14ac:dyDescent="0.2">
      <c r="A2052" s="55">
        <v>1991</v>
      </c>
      <c r="B2052" s="1231">
        <f>'Cap Outlay Deprec 27'!K10</f>
        <v>179566</v>
      </c>
      <c r="C2052" s="14" t="s">
        <v>672</v>
      </c>
      <c r="D2052" s="14" t="str">
        <f t="shared" si="31"/>
        <v>Error?</v>
      </c>
    </row>
    <row r="2053" spans="1:4" x14ac:dyDescent="0.2">
      <c r="A2053" s="55">
        <v>1992</v>
      </c>
      <c r="B2053" s="1231">
        <f>'Cap Outlay Deprec 27'!K12</f>
        <v>628479</v>
      </c>
      <c r="C2053" s="14" t="s">
        <v>672</v>
      </c>
      <c r="D2053" s="14" t="str">
        <f t="shared" si="31"/>
        <v>Error?</v>
      </c>
    </row>
    <row r="2054" spans="1:4" x14ac:dyDescent="0.2">
      <c r="A2054" s="55">
        <v>1993</v>
      </c>
      <c r="B2054" s="1231">
        <f>'Cap Outlay Deprec 27'!K13</f>
        <v>345422</v>
      </c>
      <c r="C2054" s="14" t="s">
        <v>672</v>
      </c>
      <c r="D2054" s="14" t="str">
        <f t="shared" si="31"/>
        <v>Error?</v>
      </c>
    </row>
    <row r="2055" spans="1:4" x14ac:dyDescent="0.2">
      <c r="A2055" s="55">
        <v>1994</v>
      </c>
      <c r="B2055" s="1231">
        <f>'Cap Outlay Deprec 27'!K16</f>
        <v>2809096</v>
      </c>
      <c r="C2055" s="14" t="s">
        <v>672</v>
      </c>
      <c r="D2055" s="14" t="str">
        <f t="shared" si="31"/>
        <v>Error?</v>
      </c>
    </row>
    <row r="2056" spans="1:4" x14ac:dyDescent="0.2">
      <c r="A2056" s="55">
        <v>1995</v>
      </c>
      <c r="B2056" s="1231">
        <f>'Cap Outlay Deprec 27'!L5</f>
        <v>127186</v>
      </c>
      <c r="C2056" s="14" t="s">
        <v>672</v>
      </c>
      <c r="D2056" s="14" t="str">
        <f t="shared" si="31"/>
        <v>Error?</v>
      </c>
    </row>
    <row r="2057" spans="1:4" x14ac:dyDescent="0.2">
      <c r="A2057" s="55">
        <v>1996</v>
      </c>
      <c r="B2057" s="1231">
        <f>'Cap Outlay Deprec 27'!L8</f>
        <v>4539752</v>
      </c>
      <c r="C2057" s="14" t="s">
        <v>672</v>
      </c>
      <c r="D2057" s="14" t="str">
        <f t="shared" si="31"/>
        <v>Error?</v>
      </c>
    </row>
    <row r="2058" spans="1:4" x14ac:dyDescent="0.2">
      <c r="A2058" s="55">
        <v>1997</v>
      </c>
      <c r="B2058" s="1231">
        <f>'Cap Outlay Deprec 27'!L10</f>
        <v>242448</v>
      </c>
      <c r="C2058" s="14" t="s">
        <v>672</v>
      </c>
      <c r="D2058" s="14" t="str">
        <f t="shared" si="31"/>
        <v>Error?</v>
      </c>
    </row>
    <row r="2059" spans="1:4" x14ac:dyDescent="0.2">
      <c r="A2059" s="55">
        <v>1998</v>
      </c>
      <c r="B2059" s="1231">
        <f>'Cap Outlay Deprec 27'!L12</f>
        <v>224264</v>
      </c>
      <c r="C2059" s="14" t="s">
        <v>672</v>
      </c>
      <c r="D2059" s="14" t="str">
        <f t="shared" si="31"/>
        <v>Error?</v>
      </c>
    </row>
    <row r="2060" spans="1:4" x14ac:dyDescent="0.2">
      <c r="A2060" s="55">
        <v>1999</v>
      </c>
      <c r="B2060" s="1231">
        <f>'Cap Outlay Deprec 27'!L13</f>
        <v>134257</v>
      </c>
      <c r="C2060" s="14" t="s">
        <v>672</v>
      </c>
      <c r="D2060" s="14" t="str">
        <f t="shared" si="31"/>
        <v>Error?</v>
      </c>
    </row>
    <row r="2061" spans="1:4" x14ac:dyDescent="0.2">
      <c r="A2061" s="55">
        <v>2000</v>
      </c>
      <c r="B2061" s="1231">
        <f>'Cap Outlay Deprec 27'!L16</f>
        <v>5267907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2680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77376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569812</v>
      </c>
      <c r="C2551" s="14" t="s">
        <v>672</v>
      </c>
      <c r="D2551" s="14" t="str">
        <f t="shared" si="38"/>
        <v>Error?</v>
      </c>
    </row>
    <row r="2552" spans="1:4" x14ac:dyDescent="0.2">
      <c r="A2552" s="83">
        <v>2491</v>
      </c>
      <c r="D2552" s="14" t="str">
        <f t="shared" si="38"/>
        <v>OK</v>
      </c>
    </row>
    <row r="2553" spans="1:4" x14ac:dyDescent="0.2">
      <c r="A2553" s="55">
        <v>2492</v>
      </c>
      <c r="B2553" s="1231">
        <f>'Acct Summary 7-8'!C6</f>
        <v>1792544</v>
      </c>
      <c r="C2553" s="14" t="s">
        <v>672</v>
      </c>
      <c r="D2553" s="14" t="str">
        <f t="shared" si="38"/>
        <v>Error?</v>
      </c>
    </row>
    <row r="2554" spans="1:4" x14ac:dyDescent="0.2">
      <c r="A2554" s="55">
        <v>2493</v>
      </c>
      <c r="B2554" s="1231">
        <f>'Acct Summary 7-8'!C7</f>
        <v>344590</v>
      </c>
      <c r="C2554" s="14" t="s">
        <v>672</v>
      </c>
      <c r="D2554" s="14" t="str">
        <f t="shared" si="38"/>
        <v>Error?</v>
      </c>
    </row>
    <row r="2555" spans="1:4" x14ac:dyDescent="0.2">
      <c r="A2555" s="55">
        <v>2494</v>
      </c>
      <c r="B2555" s="1231">
        <f>'Acct Summary 7-8'!C8</f>
        <v>2727821</v>
      </c>
      <c r="C2555" s="14" t="s">
        <v>672</v>
      </c>
      <c r="D2555" s="14" t="str">
        <f t="shared" si="38"/>
        <v>Error?</v>
      </c>
    </row>
    <row r="2556" spans="1:4" x14ac:dyDescent="0.2">
      <c r="A2556" s="55">
        <v>2495</v>
      </c>
      <c r="B2556" s="1231">
        <f>'Acct Summary 7-8'!C12</f>
        <v>1958434</v>
      </c>
      <c r="C2556" s="14" t="s">
        <v>672</v>
      </c>
      <c r="D2556" s="14" t="str">
        <f t="shared" si="38"/>
        <v>Error?</v>
      </c>
    </row>
    <row r="2557" spans="1:4" x14ac:dyDescent="0.2">
      <c r="A2557" s="55">
        <v>2496</v>
      </c>
      <c r="B2557" s="1231">
        <f>'Acct Summary 7-8'!C13</f>
        <v>728854</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77376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2764664</v>
      </c>
      <c r="C2561" s="14" t="s">
        <v>672</v>
      </c>
      <c r="D2561" s="14" t="str">
        <f t="shared" si="39"/>
        <v>Error?</v>
      </c>
    </row>
    <row r="2562" spans="1:4" x14ac:dyDescent="0.2">
      <c r="A2562" s="55">
        <v>2501</v>
      </c>
      <c r="B2562" s="1231">
        <f>'Acct Summary 7-8'!C20</f>
        <v>-36843</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85756</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85756</v>
      </c>
      <c r="C2568" s="14" t="s">
        <v>672</v>
      </c>
      <c r="D2568" s="14" t="str">
        <f t="shared" si="39"/>
        <v>Error?</v>
      </c>
    </row>
    <row r="2569" spans="1:4" x14ac:dyDescent="0.2">
      <c r="A2569" s="55">
        <v>2508</v>
      </c>
      <c r="B2569" s="1231">
        <f>'Acct Summary 7-8'!D13</f>
        <v>89060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89060</v>
      </c>
      <c r="C2573" s="14" t="s">
        <v>672</v>
      </c>
      <c r="D2573" s="14" t="str">
        <f t="shared" si="39"/>
        <v>Error?</v>
      </c>
    </row>
    <row r="2574" spans="1:4" x14ac:dyDescent="0.2">
      <c r="A2574" s="55">
        <v>2513</v>
      </c>
      <c r="B2574" s="1231">
        <f>'Acct Summary 7-8'!D20</f>
        <v>-3304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43064</v>
      </c>
      <c r="C2591" s="14" t="s">
        <v>672</v>
      </c>
      <c r="D2591" s="14" t="str">
        <f t="shared" si="39"/>
        <v>Error?</v>
      </c>
    </row>
    <row r="2592" spans="1:4" x14ac:dyDescent="0.2">
      <c r="A2592" s="83">
        <v>2531</v>
      </c>
      <c r="D2592" s="14" t="str">
        <f t="shared" si="39"/>
        <v>OK</v>
      </c>
    </row>
    <row r="2593" spans="1:4" x14ac:dyDescent="0.2">
      <c r="A2593" s="55">
        <v>2532</v>
      </c>
      <c r="B2593" s="1231">
        <f>'Acct Summary 7-8'!F6</f>
        <v>84375</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127439</v>
      </c>
      <c r="C2595" s="14" t="s">
        <v>672</v>
      </c>
      <c r="D2595" s="14" t="str">
        <f t="shared" si="39"/>
        <v>Error?</v>
      </c>
    </row>
    <row r="2596" spans="1:4" x14ac:dyDescent="0.2">
      <c r="A2596" s="55">
        <v>2535</v>
      </c>
      <c r="B2596" s="1231">
        <f>'Acct Summary 7-8'!F13</f>
        <v>226059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31132</v>
      </c>
      <c r="C2599" s="14" t="s">
        <v>672</v>
      </c>
      <c r="D2599" s="14" t="str">
        <f t="shared" si="39"/>
        <v>Error?</v>
      </c>
    </row>
    <row r="2600" spans="1:4" x14ac:dyDescent="0.2">
      <c r="A2600" s="55">
        <v>2539</v>
      </c>
      <c r="B2600" s="1231">
        <f>'Acct Summary 7-8'!F17</f>
        <v>257191</v>
      </c>
      <c r="C2600" s="14" t="s">
        <v>672</v>
      </c>
      <c r="D2600" s="14" t="str">
        <f t="shared" si="39"/>
        <v>Error?</v>
      </c>
    </row>
    <row r="2601" spans="1:4" x14ac:dyDescent="0.2">
      <c r="A2601" s="55">
        <v>2540</v>
      </c>
      <c r="B2601" s="1231">
        <f>'Acct Summary 7-8'!F20</f>
        <v>-129752</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161960</v>
      </c>
      <c r="C2603" s="14" t="s">
        <v>672</v>
      </c>
      <c r="D2603" s="14" t="str">
        <f t="shared" si="39"/>
        <v>Error?</v>
      </c>
    </row>
    <row r="2604" spans="1:4" x14ac:dyDescent="0.2">
      <c r="A2604" s="55">
        <v>2543</v>
      </c>
      <c r="B2604" s="1231">
        <f>'Acct Summary 7-8'!G6</f>
        <v>6800</v>
      </c>
      <c r="C2604" s="14" t="s">
        <v>672</v>
      </c>
      <c r="D2604" s="14" t="str">
        <f t="shared" si="39"/>
        <v>Error?</v>
      </c>
    </row>
    <row r="2605" spans="1:4" x14ac:dyDescent="0.2">
      <c r="A2605" s="55">
        <v>2544</v>
      </c>
      <c r="B2605" s="1231">
        <f>'Acct Summary 7-8'!G7</f>
        <v>18716</v>
      </c>
      <c r="C2605" s="14" t="s">
        <v>672</v>
      </c>
      <c r="D2605" s="14" t="str">
        <f t="shared" si="39"/>
        <v>Error?</v>
      </c>
    </row>
    <row r="2606" spans="1:4" x14ac:dyDescent="0.2">
      <c r="A2606" s="55">
        <v>2545</v>
      </c>
      <c r="B2606" s="1231">
        <f>'Acct Summary 7-8'!G8</f>
        <v>187476</v>
      </c>
      <c r="C2606" s="14" t="s">
        <v>672</v>
      </c>
      <c r="D2606" s="14" t="str">
        <f t="shared" si="39"/>
        <v>Error?</v>
      </c>
    </row>
    <row r="2607" spans="1:4" x14ac:dyDescent="0.2">
      <c r="A2607" s="55">
        <v>2546</v>
      </c>
      <c r="B2607" s="1231">
        <f>'Acct Summary 7-8'!G12</f>
        <v>59815</v>
      </c>
      <c r="C2607" s="14" t="s">
        <v>672</v>
      </c>
      <c r="D2607" s="14" t="str">
        <f t="shared" si="39"/>
        <v>Error?</v>
      </c>
    </row>
    <row r="2608" spans="1:4" x14ac:dyDescent="0.2">
      <c r="A2608" s="55">
        <v>2547</v>
      </c>
      <c r="B2608" s="1231">
        <f>'Acct Summary 7-8'!G13</f>
        <v>89854</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149669</v>
      </c>
      <c r="C2612" s="14" t="s">
        <v>672</v>
      </c>
      <c r="D2612" s="14" t="str">
        <f t="shared" si="39"/>
        <v>Error?</v>
      </c>
    </row>
    <row r="2613" spans="1:4" x14ac:dyDescent="0.2">
      <c r="A2613" s="55">
        <v>2552</v>
      </c>
      <c r="B2613" s="1231">
        <f>'Acct Summary 7-8'!G20</f>
        <v>37807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209157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209157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204956</v>
      </c>
      <c r="C2634" s="14" t="s">
        <v>672</v>
      </c>
      <c r="D2634" s="14" t="str">
        <f t="shared" si="40"/>
        <v>Error?</v>
      </c>
    </row>
    <row r="2635" spans="1:4" x14ac:dyDescent="0.2">
      <c r="A2635" s="55">
        <v>2574</v>
      </c>
      <c r="B2635" s="1231">
        <f>'Acct Summary 7-8'!E17</f>
        <v>204956</v>
      </c>
      <c r="C2635" s="14" t="s">
        <v>672</v>
      </c>
      <c r="D2635" s="14" t="str">
        <f t="shared" si="40"/>
        <v>Error?</v>
      </c>
    </row>
    <row r="2636" spans="1:4" x14ac:dyDescent="0.2">
      <c r="A2636" s="55">
        <v>2575</v>
      </c>
      <c r="B2636" s="1231">
        <f>'Acct Summary 7-8'!E20</f>
        <v>4201</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74696</v>
      </c>
      <c r="C2789" s="14" t="s">
        <v>672</v>
      </c>
      <c r="D2789" s="14" t="str">
        <f t="shared" si="42"/>
        <v>Error?</v>
      </c>
    </row>
    <row r="2790" spans="1:4" x14ac:dyDescent="0.2">
      <c r="A2790" s="55">
        <v>2729</v>
      </c>
      <c r="B2790" s="1231">
        <f>'Expenditures 15-22'!E102</f>
        <v>74696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15619</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15619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15064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15619</v>
      </c>
      <c r="D2912" s="14" t="str">
        <f t="shared" si="44"/>
        <v>Error?</v>
      </c>
    </row>
    <row r="2913" spans="1:4" x14ac:dyDescent="0.2">
      <c r="A2913" s="55">
        <v>2852</v>
      </c>
      <c r="B2913" s="1231">
        <f>'Assets-Liab 5-6'!I41</f>
        <v>15619</v>
      </c>
      <c r="C2913" s="14" t="s">
        <v>672</v>
      </c>
      <c r="D2913" s="14" t="str">
        <f t="shared" si="44"/>
        <v>Error?</v>
      </c>
    </row>
    <row r="2914" spans="1:4" x14ac:dyDescent="0.2">
      <c r="A2914" s="55">
        <v>2853</v>
      </c>
      <c r="B2914" s="1231">
        <f>'Assets-Liab 5-6'!L33</f>
        <v>15064</v>
      </c>
      <c r="D2914" s="14" t="str">
        <f t="shared" si="44"/>
        <v>Error?</v>
      </c>
    </row>
    <row r="2915" spans="1:4" x14ac:dyDescent="0.2">
      <c r="A2915" s="83">
        <v>2854</v>
      </c>
      <c r="D2915" s="14" t="str">
        <f t="shared" si="44"/>
        <v>OK</v>
      </c>
    </row>
    <row r="2916" spans="1:4" x14ac:dyDescent="0.2">
      <c r="A2916" s="55">
        <v>2855</v>
      </c>
      <c r="B2916" s="1231">
        <f>'Assets-Liab 5-6'!L34</f>
        <v>15064</v>
      </c>
      <c r="C2916" s="14" t="s">
        <v>672</v>
      </c>
      <c r="D2916" s="14" t="str">
        <f t="shared" si="44"/>
        <v>Error?</v>
      </c>
    </row>
    <row r="2917" spans="1:4" x14ac:dyDescent="0.2">
      <c r="A2917" s="55">
        <v>2856</v>
      </c>
      <c r="B2917" s="1231">
        <f>'Assets-Liab 5-6'!L41</f>
        <v>15064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74696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2680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77376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89385</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6970</v>
      </c>
      <c r="D3057" s="14" t="str">
        <f t="shared" si="46"/>
        <v>Error?</v>
      </c>
    </row>
    <row r="3058" spans="1:4" x14ac:dyDescent="0.2">
      <c r="A3058" s="55">
        <v>2997</v>
      </c>
      <c r="B3058" s="1231">
        <f>'Expenditures 15-22'!F10</f>
        <v>23218</v>
      </c>
      <c r="D3058" s="14" t="str">
        <f t="shared" si="46"/>
        <v>Error?</v>
      </c>
    </row>
    <row r="3059" spans="1:4" x14ac:dyDescent="0.2">
      <c r="A3059" s="55">
        <v>2998</v>
      </c>
      <c r="B3059" s="1231">
        <f>'Expenditures 15-22'!G10</f>
        <v>17300</v>
      </c>
      <c r="D3059" s="14" t="str">
        <f t="shared" si="46"/>
        <v>Error?</v>
      </c>
    </row>
    <row r="3060" spans="1:4" x14ac:dyDescent="0.2">
      <c r="A3060" s="55">
        <v>2999</v>
      </c>
      <c r="B3060" s="1231">
        <f>'Expenditures 15-22'!H10</f>
        <v>589</v>
      </c>
      <c r="D3060" s="14" t="str">
        <f t="shared" si="46"/>
        <v>Error?</v>
      </c>
    </row>
    <row r="3061" spans="1:4" x14ac:dyDescent="0.2">
      <c r="A3061" s="83">
        <v>3000</v>
      </c>
      <c r="D3061" s="14" t="str">
        <f t="shared" si="46"/>
        <v>OK</v>
      </c>
    </row>
    <row r="3062" spans="1:4" x14ac:dyDescent="0.2">
      <c r="A3062" s="55">
        <v>3001</v>
      </c>
      <c r="B3062" s="1231">
        <f>'Expenditures 15-22'!K10</f>
        <v>137462</v>
      </c>
      <c r="C3062" s="14" t="s">
        <v>672</v>
      </c>
      <c r="D3062" s="14" t="str">
        <f t="shared" si="46"/>
        <v>Error?</v>
      </c>
    </row>
    <row r="3063" spans="1:4" x14ac:dyDescent="0.2">
      <c r="A3063" s="83">
        <v>3002</v>
      </c>
      <c r="D3063" s="14" t="str">
        <f t="shared" si="46"/>
        <v>OK</v>
      </c>
    </row>
    <row r="3064" spans="1:4" x14ac:dyDescent="0.2">
      <c r="A3064" s="55">
        <v>3003</v>
      </c>
      <c r="B3064" s="1231">
        <f>'Expenditures 15-22'!D213</f>
        <v>19302</v>
      </c>
      <c r="D3064" s="14" t="str">
        <f t="shared" si="46"/>
        <v>Error?</v>
      </c>
    </row>
    <row r="3065" spans="1:4" x14ac:dyDescent="0.2">
      <c r="A3065" s="55">
        <v>3004</v>
      </c>
      <c r="B3065" s="1231">
        <f>'Expenditures 15-22'!K213</f>
        <v>19302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15619</v>
      </c>
      <c r="C3225" s="14" t="s">
        <v>672</v>
      </c>
      <c r="D3225" s="14" t="str">
        <f t="shared" si="49"/>
        <v>Error?</v>
      </c>
    </row>
    <row r="3226" spans="1:4" x14ac:dyDescent="0.2">
      <c r="A3226" s="55">
        <v>3165</v>
      </c>
      <c r="B3226" s="1231">
        <f>'Acct Summary 7-8'!I8</f>
        <v>15619</v>
      </c>
      <c r="C3226" s="14" t="s">
        <v>672</v>
      </c>
      <c r="D3226" s="14" t="str">
        <f t="shared" si="49"/>
        <v>Error?</v>
      </c>
    </row>
    <row r="3227" spans="1:4" x14ac:dyDescent="0.2">
      <c r="A3227" s="55">
        <v>3166</v>
      </c>
      <c r="B3227" s="1231">
        <f>'Acct Summary 7-8'!I20</f>
        <v>15619</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-36843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-3304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95457</v>
      </c>
      <c r="D3251" s="14" t="str">
        <f t="shared" si="49"/>
        <v>Error?</v>
      </c>
    </row>
    <row r="3252" spans="1:4" x14ac:dyDescent="0.2">
      <c r="A3252" s="55">
        <v>3191</v>
      </c>
      <c r="B3252" s="1231">
        <f>'Acct Summary 7-8'!F44</f>
        <v>95457</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95457</v>
      </c>
      <c r="C3255" s="14" t="s">
        <v>672</v>
      </c>
      <c r="D3255" s="14" t="str">
        <f t="shared" si="49"/>
        <v>Error?</v>
      </c>
    </row>
    <row r="3256" spans="1:4" x14ac:dyDescent="0.2">
      <c r="A3256" s="55">
        <v>3195</v>
      </c>
      <c r="B3256" s="1231">
        <f>'Acct Summary 7-8'!F78</f>
        <v>-34295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37807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4201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15619</v>
      </c>
      <c r="C3320" s="14" t="s">
        <v>672</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15619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244993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44413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2867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8129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300402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21120</v>
      </c>
      <c r="D3387" s="14" t="str">
        <f t="shared" si="51"/>
        <v>Error?</v>
      </c>
    </row>
    <row r="3388" spans="1:4" x14ac:dyDescent="0.2">
      <c r="A3388" s="55">
        <v>3327</v>
      </c>
      <c r="B3388" s="1231">
        <f>'Expenditures 15-22'!D211</f>
        <v>16006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21120</v>
      </c>
      <c r="C3390" s="14" t="s">
        <v>672</v>
      </c>
      <c r="D3390" s="14" t="str">
        <f t="shared" si="51"/>
        <v>Error?</v>
      </c>
    </row>
    <row r="3391" spans="1:4" x14ac:dyDescent="0.2">
      <c r="A3391" s="55">
        <v>3330</v>
      </c>
      <c r="B3391" s="1231">
        <f>'Expenditures 15-22'!K211</f>
        <v>16006</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20875</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48437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2441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4164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11774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15064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70434</v>
      </c>
      <c r="C3446" s="14" t="s">
        <v>672</v>
      </c>
      <c r="D3446" s="14" t="str">
        <f t="shared" si="52"/>
        <v>Error?</v>
      </c>
    </row>
    <row r="3447" spans="1:4" x14ac:dyDescent="0.2">
      <c r="A3447" s="55">
        <v>3386</v>
      </c>
      <c r="B3447" s="1231">
        <f>'Tax Sched 24'!D16</f>
        <v>70434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74000</v>
      </c>
      <c r="C3449" s="14" t="s">
        <v>672</v>
      </c>
      <c r="D3449" s="14" t="str">
        <f t="shared" si="52"/>
        <v>Error?</v>
      </c>
    </row>
    <row r="3450" spans="1:4" x14ac:dyDescent="0.2">
      <c r="A3450" s="55">
        <v>3389</v>
      </c>
      <c r="B3450" s="1231">
        <f>'Tax Sched 24'!E16</f>
        <v>74000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49526</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49526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49526</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49526</v>
      </c>
      <c r="C3568" s="14" t="s">
        <v>672</v>
      </c>
      <c r="D3568" s="14" t="str">
        <f t="shared" si="54"/>
        <v>Error?</v>
      </c>
    </row>
    <row r="3569" spans="1:4" x14ac:dyDescent="0.2">
      <c r="A3569" s="55">
        <v>3508</v>
      </c>
      <c r="B3569" s="1231">
        <f>'Acct Summary 7-8'!K4</f>
        <v>15878</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15878</v>
      </c>
      <c r="C3571" s="14" t="s">
        <v>672</v>
      </c>
      <c r="D3571" s="14" t="str">
        <f t="shared" si="54"/>
        <v>Error?</v>
      </c>
    </row>
    <row r="3572" spans="1:4" x14ac:dyDescent="0.2">
      <c r="A3572" s="55">
        <v>3511</v>
      </c>
      <c r="B3572" s="1231">
        <f>'Acct Summary 7-8'!K13</f>
        <v>2593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2593</v>
      </c>
      <c r="C3575" s="14" t="s">
        <v>672</v>
      </c>
      <c r="D3575" s="14" t="str">
        <f t="shared" si="54"/>
        <v>Error?</v>
      </c>
    </row>
    <row r="3576" spans="1:4" x14ac:dyDescent="0.2">
      <c r="A3576" s="55">
        <v>3515</v>
      </c>
      <c r="B3576" s="1231">
        <f>'Acct Summary 7-8'!K20</f>
        <v>13285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13285</v>
      </c>
      <c r="C3588" s="14" t="s">
        <v>672</v>
      </c>
      <c r="D3588" s="14" t="str">
        <f t="shared" si="55"/>
        <v>Error?</v>
      </c>
    </row>
    <row r="3589" spans="1:4" x14ac:dyDescent="0.2">
      <c r="A3589" s="55">
        <v>3528</v>
      </c>
      <c r="B3589" s="1231">
        <f>'Acct Summary 7-8'!K79</f>
        <v>36241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49526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1500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1500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1500</v>
      </c>
      <c r="C3635" s="14" t="s">
        <v>672</v>
      </c>
      <c r="D3635" s="14" t="str">
        <f t="shared" si="55"/>
        <v>Error?</v>
      </c>
    </row>
    <row r="3636" spans="1:4" x14ac:dyDescent="0.2">
      <c r="A3636" s="55">
        <v>3575</v>
      </c>
      <c r="B3636" s="1231">
        <f>'Expenditures 15-22'!E354</f>
        <v>1500</v>
      </c>
      <c r="C3636" s="14" t="s">
        <v>672</v>
      </c>
      <c r="D3636" s="14" t="str">
        <f t="shared" si="55"/>
        <v>Error?</v>
      </c>
    </row>
    <row r="3637" spans="1:4" x14ac:dyDescent="0.2">
      <c r="A3637" s="83">
        <v>3576</v>
      </c>
      <c r="D3637" s="14" t="str">
        <f t="shared" si="55"/>
        <v>OK</v>
      </c>
    </row>
    <row r="3638" spans="1:4" x14ac:dyDescent="0.2">
      <c r="A3638" s="55">
        <v>3577</v>
      </c>
      <c r="B3638" s="1231">
        <f>'Expenditures 15-22'!F337</f>
        <v>1093</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1093</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1093</v>
      </c>
      <c r="C3642" s="14" t="s">
        <v>672</v>
      </c>
      <c r="D3642" s="14" t="str">
        <f t="shared" si="55"/>
        <v>Error?</v>
      </c>
    </row>
    <row r="3643" spans="1:4" x14ac:dyDescent="0.2">
      <c r="A3643" s="55">
        <v>3582</v>
      </c>
      <c r="B3643" s="1231">
        <f>'Expenditures 15-22'!F354</f>
        <v>1093</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2593</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2593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2593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2593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13285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9143</v>
      </c>
      <c r="C3725" s="14" t="s">
        <v>672</v>
      </c>
      <c r="D3725" s="14" t="str">
        <f t="shared" si="57"/>
        <v>Error?</v>
      </c>
    </row>
    <row r="3726" spans="1:4" x14ac:dyDescent="0.2">
      <c r="A3726" s="55">
        <v>3665</v>
      </c>
      <c r="B3726" s="1231">
        <f>'Tax Sched 24'!D13</f>
        <v>9143</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16322</v>
      </c>
      <c r="C3728" s="14" t="s">
        <v>672</v>
      </c>
      <c r="D3728" s="14" t="str">
        <f t="shared" si="57"/>
        <v>Error?</v>
      </c>
    </row>
    <row r="3729" spans="1:4" x14ac:dyDescent="0.2">
      <c r="A3729" s="55">
        <v>3668</v>
      </c>
      <c r="B3729" s="1231">
        <f>'Tax Sched 24'!E13</f>
        <v>16322</v>
      </c>
      <c r="D3729" s="14" t="str">
        <f t="shared" si="57"/>
        <v>Error?</v>
      </c>
    </row>
    <row r="3730" spans="1:4" x14ac:dyDescent="0.2">
      <c r="A3730" s="55">
        <v>3669</v>
      </c>
      <c r="B3730" s="1231">
        <f>'ICR Computation 30'!E10</f>
        <v>51083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955602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3683423</v>
      </c>
      <c r="C4122" s="14" t="s">
        <v>672</v>
      </c>
      <c r="D4122" s="14" t="str">
        <f t="shared" si="63"/>
        <v>Error?</v>
      </c>
    </row>
    <row r="4123" spans="1:4" x14ac:dyDescent="0.2">
      <c r="A4123" s="55">
        <v>4062</v>
      </c>
      <c r="B4123" s="1231">
        <f>'Acct Summary 7-8'!D10</f>
        <v>85756</v>
      </c>
      <c r="C4123" s="14" t="s">
        <v>672</v>
      </c>
      <c r="D4123" s="14" t="str">
        <f t="shared" si="63"/>
        <v>Error?</v>
      </c>
    </row>
    <row r="4124" spans="1:4" x14ac:dyDescent="0.2">
      <c r="A4124" s="55">
        <v>4063</v>
      </c>
      <c r="B4124" s="1231">
        <f>'Acct Summary 7-8'!E10</f>
        <v>209157</v>
      </c>
      <c r="C4124" s="14" t="s">
        <v>672</v>
      </c>
      <c r="D4124" s="14" t="str">
        <f t="shared" si="63"/>
        <v>Error?</v>
      </c>
    </row>
    <row r="4125" spans="1:4" x14ac:dyDescent="0.2">
      <c r="A4125" s="55">
        <v>4064</v>
      </c>
      <c r="B4125" s="1231">
        <f>'Acct Summary 7-8'!F10</f>
        <v>127439</v>
      </c>
      <c r="C4125" s="14" t="s">
        <v>672</v>
      </c>
      <c r="D4125" s="14" t="str">
        <f t="shared" si="63"/>
        <v>Error?</v>
      </c>
    </row>
    <row r="4126" spans="1:4" x14ac:dyDescent="0.2">
      <c r="A4126" s="55">
        <v>4065</v>
      </c>
      <c r="B4126" s="1231">
        <f>'Acct Summary 7-8'!G10</f>
        <v>187476</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15619</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15878</v>
      </c>
      <c r="C4130" s="14" t="s">
        <v>672</v>
      </c>
      <c r="D4130" s="14" t="str">
        <f t="shared" si="63"/>
        <v>Error?</v>
      </c>
    </row>
    <row r="4131" spans="1:4" x14ac:dyDescent="0.2">
      <c r="A4131" s="55">
        <v>4070</v>
      </c>
      <c r="B4131" s="1231">
        <f>'Acct Summary 7-8'!C18</f>
        <v>955602</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3720266</v>
      </c>
      <c r="C4136" s="14" t="s">
        <v>672</v>
      </c>
      <c r="D4136" s="14" t="str">
        <f t="shared" si="63"/>
        <v>Error?</v>
      </c>
    </row>
    <row r="4137" spans="1:4" x14ac:dyDescent="0.2">
      <c r="A4137" s="55">
        <v>4076</v>
      </c>
      <c r="B4137" s="1231">
        <f>'Acct Summary 7-8'!D19</f>
        <v>89060</v>
      </c>
      <c r="C4137" s="14" t="s">
        <v>672</v>
      </c>
      <c r="D4137" s="14" t="str">
        <f t="shared" si="63"/>
        <v>Error?</v>
      </c>
    </row>
    <row r="4138" spans="1:4" x14ac:dyDescent="0.2">
      <c r="A4138" s="55">
        <v>4077</v>
      </c>
      <c r="B4138" s="1231">
        <f>'Acct Summary 7-8'!E19</f>
        <v>204956</v>
      </c>
      <c r="C4138" s="14" t="s">
        <v>672</v>
      </c>
      <c r="D4138" s="14" t="str">
        <f t="shared" si="63"/>
        <v>Error?</v>
      </c>
    </row>
    <row r="4139" spans="1:4" x14ac:dyDescent="0.2">
      <c r="A4139" s="55">
        <v>4078</v>
      </c>
      <c r="B4139" s="1231">
        <f>'Acct Summary 7-8'!F19</f>
        <v>257191</v>
      </c>
      <c r="C4139" s="14" t="s">
        <v>672</v>
      </c>
      <c r="D4139" s="14" t="str">
        <f t="shared" si="63"/>
        <v>Error?</v>
      </c>
    </row>
    <row r="4140" spans="1:4" x14ac:dyDescent="0.2">
      <c r="A4140" s="55">
        <v>4079</v>
      </c>
      <c r="B4140" s="1231">
        <f>'Acct Summary 7-8'!G19</f>
        <v>149669</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2593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2518595</v>
      </c>
      <c r="C4171" s="14" t="s">
        <v>672</v>
      </c>
      <c r="D4171" s="14" t="str">
        <f t="shared" si="64"/>
        <v>Error?</v>
      </c>
    </row>
    <row r="4172" spans="1:4" x14ac:dyDescent="0.2">
      <c r="A4172" s="55">
        <v>4111</v>
      </c>
      <c r="B4172" s="1231">
        <f>'Short-Term Long-Term Debt 25'!J49</f>
        <v>2502608</v>
      </c>
      <c r="C4172" s="14" t="s">
        <v>672</v>
      </c>
      <c r="D4172" s="14" t="str">
        <f t="shared" si="64"/>
        <v>Error?</v>
      </c>
    </row>
    <row r="4173" spans="1:4" x14ac:dyDescent="0.2">
      <c r="A4173" s="55">
        <v>4112</v>
      </c>
      <c r="B4173" s="1231">
        <f>'Short-Term Long-Term Debt 25'!H49</f>
        <v>78953</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28953</v>
      </c>
      <c r="D4210" s="14" t="str">
        <f t="shared" si="64"/>
        <v>Error?</v>
      </c>
    </row>
    <row r="4211" spans="1:4" x14ac:dyDescent="0.2">
      <c r="A4211" s="55">
        <v>4150</v>
      </c>
      <c r="B4211" s="1231">
        <f>'Expenditures 15-22'!K200</f>
        <v>28953</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920</v>
      </c>
      <c r="C4265" s="14" t="s">
        <v>672</v>
      </c>
      <c r="D4265" s="14" t="str">
        <f t="shared" si="65"/>
        <v>Error?</v>
      </c>
      <c r="E4265" s="810"/>
    </row>
    <row r="4266" spans="1:5" x14ac:dyDescent="0.2">
      <c r="A4266" s="91">
        <v>4205</v>
      </c>
      <c r="B4266" s="1231">
        <f>('FP Info 3'!F10)*100000</f>
        <v>250</v>
      </c>
      <c r="C4266" s="14" t="s">
        <v>672</v>
      </c>
      <c r="D4266" s="14" t="str">
        <f t="shared" si="65"/>
        <v>Error?</v>
      </c>
      <c r="E4266" s="810"/>
    </row>
    <row r="4267" spans="1:5" x14ac:dyDescent="0.2">
      <c r="A4267" s="91">
        <v>4206</v>
      </c>
      <c r="B4267" s="1231">
        <f>('FP Info 3'!H10)*100000</f>
        <v>119.99999999999999</v>
      </c>
      <c r="C4267" s="14" t="s">
        <v>672</v>
      </c>
      <c r="D4267" s="14" t="str">
        <f t="shared" si="65"/>
        <v>Error?</v>
      </c>
      <c r="E4267" s="810"/>
    </row>
    <row r="4268" spans="1:5" x14ac:dyDescent="0.2">
      <c r="A4268" s="91">
        <v>4207</v>
      </c>
      <c r="B4268" s="1231">
        <f>('FP Info 3'!J10)*100000</f>
        <v>1290</v>
      </c>
      <c r="C4268" s="14" t="s">
        <v>672</v>
      </c>
      <c r="D4268" s="14" t="str">
        <f t="shared" si="65"/>
        <v>Error?</v>
      </c>
    </row>
    <row r="4269" spans="1:5" x14ac:dyDescent="0.2">
      <c r="A4269" s="91">
        <v>4208</v>
      </c>
      <c r="B4269" s="1231">
        <f>'FP Info 3'!J16</f>
        <v>464935</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12033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31392</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23367</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23367</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20633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46873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32039608</v>
      </c>
      <c r="D4995" s="14" t="str">
        <f t="shared" si="77"/>
        <v>Error?</v>
      </c>
    </row>
    <row r="4996" spans="1:4" x14ac:dyDescent="0.2">
      <c r="A4996" s="91">
        <v>4935</v>
      </c>
      <c r="B4996" s="1231">
        <f>'FP Info 3'!H31</f>
        <v>2210732.952</v>
      </c>
      <c r="D4996" s="14" t="str">
        <f t="shared" si="77"/>
        <v>Error?</v>
      </c>
    </row>
    <row r="4997" spans="1:4" x14ac:dyDescent="0.2">
      <c r="A4997" s="91">
        <v>4936</v>
      </c>
      <c r="B4997" s="1231">
        <f>'FP Info 3'!H37</f>
        <v>2518595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9143</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284593</v>
      </c>
      <c r="D5061" s="14" t="str">
        <f t="shared" si="78"/>
        <v>Error?</v>
      </c>
    </row>
    <row r="5062" spans="1:4" x14ac:dyDescent="0.2">
      <c r="A5062" s="83">
        <v>5001</v>
      </c>
      <c r="D5062" s="14" t="str">
        <f t="shared" si="78"/>
        <v>OK</v>
      </c>
    </row>
    <row r="5063" spans="1:4" x14ac:dyDescent="0.2">
      <c r="A5063" s="55">
        <v>5002</v>
      </c>
      <c r="B5063" s="1231">
        <f>'Revenues 9-14'!C7</f>
        <v>6268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300004</v>
      </c>
      <c r="C5066" s="14" t="s">
        <v>672</v>
      </c>
      <c r="D5066" s="14" t="str">
        <f t="shared" si="78"/>
        <v>Error?</v>
      </c>
    </row>
    <row r="5067" spans="1:4" x14ac:dyDescent="0.2">
      <c r="A5067" s="55">
        <v>5006</v>
      </c>
      <c r="B5067" s="1231">
        <f>'Revenues 9-14'!C14</f>
        <v>3960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121162</v>
      </c>
      <c r="D5069" s="14" t="str">
        <f t="shared" si="78"/>
        <v>Error?</v>
      </c>
    </row>
    <row r="5070" spans="1:4" x14ac:dyDescent="0.2">
      <c r="A5070" s="55">
        <v>5009</v>
      </c>
      <c r="B5070" s="1231">
        <f>'Revenues 9-14'!C17</f>
        <v>2482</v>
      </c>
      <c r="D5070" s="14" t="str">
        <f t="shared" si="78"/>
        <v>Error?</v>
      </c>
    </row>
    <row r="5071" spans="1:4" x14ac:dyDescent="0.2">
      <c r="A5071" s="55">
        <v>5010</v>
      </c>
      <c r="B5071" s="1231">
        <f>'Revenues 9-14'!C18</f>
        <v>127604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478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478</v>
      </c>
      <c r="C5090" s="14" t="s">
        <v>672</v>
      </c>
      <c r="D5090" s="14" t="str">
        <f t="shared" si="78"/>
        <v>Error?</v>
      </c>
    </row>
    <row r="5091" spans="1:4" x14ac:dyDescent="0.2">
      <c r="A5091" s="55">
        <v>5030</v>
      </c>
      <c r="B5091" s="1231">
        <f>'Revenues 9-14'!C70</f>
        <v>8178</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104</v>
      </c>
      <c r="D5093" s="14" t="str">
        <f t="shared" si="78"/>
        <v>Error?</v>
      </c>
    </row>
    <row r="5094" spans="1:4" x14ac:dyDescent="0.2">
      <c r="A5094" s="55">
        <v>5033</v>
      </c>
      <c r="B5094" s="1231">
        <f>'Revenues 9-14'!C73</f>
        <v>9726</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59625</v>
      </c>
      <c r="C5096" s="14" t="s">
        <v>672</v>
      </c>
      <c r="D5096" s="14" t="str">
        <f t="shared" si="78"/>
        <v>Error?</v>
      </c>
    </row>
    <row r="5097" spans="1:4" x14ac:dyDescent="0.2">
      <c r="A5097" s="55">
        <v>5036</v>
      </c>
      <c r="B5097" s="1231">
        <f>'Revenues 9-14'!C77</f>
        <v>9997</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775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10545</v>
      </c>
      <c r="D5101" s="14" t="str">
        <f t="shared" si="78"/>
        <v>Error?</v>
      </c>
    </row>
    <row r="5102" spans="1:4" x14ac:dyDescent="0.2">
      <c r="A5102" s="55">
        <v>5041</v>
      </c>
      <c r="B5102" s="1231">
        <f>'Revenues 9-14'!C82</f>
        <v>21317</v>
      </c>
      <c r="C5102" s="14" t="s">
        <v>672</v>
      </c>
      <c r="D5102" s="14" t="str">
        <f t="shared" si="78"/>
        <v>Error?</v>
      </c>
    </row>
    <row r="5103" spans="1:4" x14ac:dyDescent="0.2">
      <c r="A5103" s="55">
        <v>5042</v>
      </c>
      <c r="B5103" s="1231">
        <f>'Revenues 9-14'!C84</f>
        <v>6330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6330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3113</v>
      </c>
      <c r="D5114" s="14" t="str">
        <f t="shared" si="78"/>
        <v>Error?</v>
      </c>
    </row>
    <row r="5115" spans="1:4" x14ac:dyDescent="0.2">
      <c r="A5115" s="55">
        <v>5054</v>
      </c>
      <c r="B5115" s="1231">
        <f>'Revenues 9-14'!C98</f>
        <v>34300</v>
      </c>
      <c r="D5115" s="14" t="str">
        <f t="shared" si="78"/>
        <v>Error?</v>
      </c>
    </row>
    <row r="5116" spans="1:4" x14ac:dyDescent="0.2">
      <c r="A5116" s="55">
        <v>5055</v>
      </c>
      <c r="B5116" s="1231">
        <f>'Revenues 9-14'!C99</f>
        <v>4067</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3103</v>
      </c>
      <c r="D5119" s="14" t="str">
        <f t="shared" ref="D5119:D5182" si="79">IF(ISBLANK(B5119),"OK",IF(A5119-B5119=0,"OK","Error?"))</f>
        <v>Error?</v>
      </c>
    </row>
    <row r="5120" spans="1:4" x14ac:dyDescent="0.2">
      <c r="A5120" s="55">
        <v>5059</v>
      </c>
      <c r="B5120" s="1231">
        <f>'Revenues 9-14'!C108</f>
        <v>54454</v>
      </c>
      <c r="C5120" s="14" t="s">
        <v>672</v>
      </c>
      <c r="D5120" s="14" t="str">
        <f t="shared" si="79"/>
        <v>Error?</v>
      </c>
    </row>
    <row r="5121" spans="1:4" x14ac:dyDescent="0.2">
      <c r="A5121" s="55">
        <v>5060</v>
      </c>
      <c r="B5121" s="1231">
        <f>'Revenues 9-14'!C109</f>
        <v>569812</v>
      </c>
      <c r="C5121" s="14" t="s">
        <v>672</v>
      </c>
      <c r="D5121" s="14" t="str">
        <f t="shared" si="79"/>
        <v>Error?</v>
      </c>
    </row>
    <row r="5122" spans="1:4" x14ac:dyDescent="0.2">
      <c r="A5122" s="55">
        <v>5061</v>
      </c>
      <c r="B5122" s="1231">
        <f>'Revenues 9-14'!C111</f>
        <v>20875</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20875</v>
      </c>
      <c r="C5125" s="14" t="s">
        <v>672</v>
      </c>
      <c r="D5125" s="14" t="str">
        <f t="shared" si="79"/>
        <v>Error?</v>
      </c>
    </row>
    <row r="5126" spans="1:4" x14ac:dyDescent="0.2">
      <c r="A5126" s="55">
        <v>5065</v>
      </c>
      <c r="B5126" s="1231">
        <f>'Revenues 9-14'!C117</f>
        <v>1539793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1586666</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53705</v>
      </c>
      <c r="D5134" s="14" t="str">
        <f t="shared" si="79"/>
        <v>Error?</v>
      </c>
    </row>
    <row r="5135" spans="1:4" x14ac:dyDescent="0.2">
      <c r="A5135" s="55">
        <v>5074</v>
      </c>
      <c r="B5135" s="1231">
        <f>'Revenues 9-14'!C126</f>
        <v>46541</v>
      </c>
      <c r="D5135" s="14" t="str">
        <f t="shared" si="79"/>
        <v>Error?</v>
      </c>
    </row>
    <row r="5136" spans="1:4" x14ac:dyDescent="0.2">
      <c r="A5136" s="83">
        <v>5075</v>
      </c>
      <c r="D5136" s="14" t="str">
        <f t="shared" si="79"/>
        <v>OK</v>
      </c>
    </row>
    <row r="5137" spans="1:4" x14ac:dyDescent="0.2">
      <c r="A5137" s="55">
        <v>5076</v>
      </c>
      <c r="B5137" s="1231">
        <f>'Revenues 9-14'!C127</f>
        <v>19308</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119554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2426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2426</v>
      </c>
      <c r="C5165" s="14" t="s">
        <v>672</v>
      </c>
      <c r="D5165" s="14" t="str">
        <f t="shared" si="79"/>
        <v>Error?</v>
      </c>
    </row>
    <row r="5166" spans="1:4" x14ac:dyDescent="0.2">
      <c r="A5166" s="83">
        <v>5105</v>
      </c>
      <c r="D5166" s="14" t="str">
        <f t="shared" si="79"/>
        <v>OK</v>
      </c>
    </row>
    <row r="5167" spans="1:4" x14ac:dyDescent="0.2">
      <c r="A5167" s="55">
        <v>5106</v>
      </c>
      <c r="B5167" s="1231">
        <f>'Revenues 9-14'!C145</f>
        <v>1248</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81900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205878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1792544</v>
      </c>
      <c r="C5223" s="14" t="s">
        <v>672</v>
      </c>
      <c r="D5223" s="14" t="str">
        <f t="shared" si="80"/>
        <v>Error?</v>
      </c>
    </row>
    <row r="5224" spans="1:4" x14ac:dyDescent="0.2">
      <c r="A5224" s="55">
        <v>5163</v>
      </c>
      <c r="B5224" s="1231">
        <f>'Revenues 9-14'!C176</f>
        <v>452</v>
      </c>
      <c r="D5224" s="14" t="str">
        <f t="shared" si="80"/>
        <v>Error?</v>
      </c>
    </row>
    <row r="5225" spans="1:4" x14ac:dyDescent="0.2">
      <c r="A5225" s="55">
        <v>5164</v>
      </c>
      <c r="B5225" s="1231">
        <f>'Revenues 9-14'!C178</f>
        <v>452</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112537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43347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155884</v>
      </c>
      <c r="C5246" s="14" t="s">
        <v>672</v>
      </c>
      <c r="D5246" s="14" t="str">
        <f t="shared" si="80"/>
        <v>Error?</v>
      </c>
    </row>
    <row r="5247" spans="1:4" x14ac:dyDescent="0.2">
      <c r="A5247" s="55">
        <v>5186</v>
      </c>
      <c r="B5247" s="1231">
        <f>'Revenues 9-14'!C203</f>
        <v>100829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100829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344138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344590</v>
      </c>
      <c r="C5326" s="14" t="s">
        <v>672</v>
      </c>
      <c r="D5326" s="14" t="str">
        <f t="shared" si="82"/>
        <v>Error?</v>
      </c>
    </row>
    <row r="5327" spans="1:4" x14ac:dyDescent="0.2">
      <c r="A5327" s="55">
        <v>5266</v>
      </c>
      <c r="B5327" s="1231">
        <f>'Revenues 9-14'!C275</f>
        <v>2727821</v>
      </c>
      <c r="C5327" s="14" t="s">
        <v>672</v>
      </c>
      <c r="D5327" s="14" t="str">
        <f t="shared" si="82"/>
        <v>Error?</v>
      </c>
    </row>
    <row r="5328" spans="1:4" x14ac:dyDescent="0.2">
      <c r="A5328" s="55">
        <v>5267</v>
      </c>
      <c r="B5328" s="1231">
        <f>'Revenues 9-14'!D5</f>
        <v>77335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77335</v>
      </c>
      <c r="C5334" s="14" t="s">
        <v>672</v>
      </c>
      <c r="D5334" s="14" t="str">
        <f t="shared" si="82"/>
        <v>Error?</v>
      </c>
    </row>
    <row r="5335" spans="1:4" x14ac:dyDescent="0.2">
      <c r="A5335" s="55">
        <v>5274</v>
      </c>
      <c r="B5335" s="1231">
        <f>'Revenues 9-14'!D14</f>
        <v>1021</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640</v>
      </c>
      <c r="D5338" s="14" t="str">
        <f t="shared" si="82"/>
        <v>Error?</v>
      </c>
    </row>
    <row r="5339" spans="1:4" x14ac:dyDescent="0.2">
      <c r="A5339" s="55">
        <v>5278</v>
      </c>
      <c r="B5339" s="1231">
        <f>'Revenues 9-14'!D18</f>
        <v>1661</v>
      </c>
      <c r="C5339" s="14" t="s">
        <v>672</v>
      </c>
      <c r="D5339" s="14" t="str">
        <f t="shared" si="82"/>
        <v>Error?</v>
      </c>
    </row>
    <row r="5340" spans="1:4" x14ac:dyDescent="0.2">
      <c r="A5340" s="55">
        <v>5279</v>
      </c>
      <c r="B5340" s="1231">
        <f>'Revenues 9-14'!D65</f>
        <v>232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232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6528</v>
      </c>
      <c r="C5355" s="14" t="s">
        <v>672</v>
      </c>
      <c r="D5355" s="14" t="str">
        <f t="shared" si="82"/>
        <v>Error?</v>
      </c>
    </row>
    <row r="5356" spans="1:4" x14ac:dyDescent="0.2">
      <c r="A5356" s="55">
        <v>5295</v>
      </c>
      <c r="B5356" s="1231">
        <f>'Revenues 9-14'!D109</f>
        <v>85756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85756</v>
      </c>
      <c r="C5508" s="14" t="s">
        <v>672</v>
      </c>
      <c r="D5508" s="14" t="str">
        <f t="shared" si="85"/>
        <v>Error?</v>
      </c>
    </row>
    <row r="5509" spans="1:4" x14ac:dyDescent="0.2">
      <c r="A5509" s="55">
        <v>5448</v>
      </c>
      <c r="B5509" s="1231">
        <f>'Revenues 9-14'!E5</f>
        <v>204630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204630</v>
      </c>
      <c r="C5513" s="14" t="s">
        <v>672</v>
      </c>
      <c r="D5513" s="14" t="str">
        <f t="shared" si="85"/>
        <v>Error?</v>
      </c>
    </row>
    <row r="5514" spans="1:4" x14ac:dyDescent="0.2">
      <c r="A5514" s="55">
        <v>5453</v>
      </c>
      <c r="B5514" s="1231">
        <f>'Revenues 9-14'!E14</f>
        <v>2701</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1694</v>
      </c>
      <c r="D5517" s="14" t="str">
        <f t="shared" si="85"/>
        <v>Error?</v>
      </c>
    </row>
    <row r="5518" spans="1:4" x14ac:dyDescent="0.2">
      <c r="A5518" s="55">
        <v>5457</v>
      </c>
      <c r="B5518" s="1231">
        <f>'Revenues 9-14'!E18</f>
        <v>4395</v>
      </c>
      <c r="C5518" s="14" t="s">
        <v>672</v>
      </c>
      <c r="D5518" s="14" t="str">
        <f t="shared" si="85"/>
        <v>Error?</v>
      </c>
    </row>
    <row r="5519" spans="1:4" x14ac:dyDescent="0.2">
      <c r="A5519" s="55">
        <v>5458</v>
      </c>
      <c r="B5519" s="1231">
        <f>'Revenues 9-14'!E65</f>
        <v>132</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132</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209157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209157</v>
      </c>
      <c r="C5552" s="14" t="s">
        <v>672</v>
      </c>
      <c r="D5552" s="14" t="str">
        <f t="shared" si="85"/>
        <v>Error?</v>
      </c>
    </row>
    <row r="5553" spans="1:4" x14ac:dyDescent="0.2">
      <c r="A5553" s="55">
        <v>5492</v>
      </c>
      <c r="B5553" s="1231">
        <f>'Revenues 9-14'!F5</f>
        <v>37121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37121</v>
      </c>
      <c r="C5557" s="14" t="s">
        <v>672</v>
      </c>
      <c r="D5557" s="14" t="str">
        <f t="shared" si="85"/>
        <v>Error?</v>
      </c>
    </row>
    <row r="5558" spans="1:4" x14ac:dyDescent="0.2">
      <c r="A5558" s="55">
        <v>5497</v>
      </c>
      <c r="B5558" s="1231">
        <f>'Revenues 9-14'!F14</f>
        <v>490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307</v>
      </c>
      <c r="D5561" s="14" t="str">
        <f t="shared" si="85"/>
        <v>Error?</v>
      </c>
    </row>
    <row r="5562" spans="1:4" x14ac:dyDescent="0.2">
      <c r="A5562" s="55">
        <v>5501</v>
      </c>
      <c r="B5562" s="1231">
        <f>'Revenues 9-14'!F18</f>
        <v>797</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146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146</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5000</v>
      </c>
      <c r="D5586" s="14" t="str">
        <f t="shared" si="86"/>
        <v>Error?</v>
      </c>
    </row>
    <row r="5587" spans="1:4" x14ac:dyDescent="0.2">
      <c r="A5587" s="55">
        <v>5526</v>
      </c>
      <c r="B5587" s="1231">
        <f>'Revenues 9-14'!F108</f>
        <v>5000</v>
      </c>
      <c r="C5587" s="14" t="s">
        <v>672</v>
      </c>
      <c r="D5587" s="14" t="str">
        <f t="shared" si="86"/>
        <v>Error?</v>
      </c>
    </row>
    <row r="5588" spans="1:4" x14ac:dyDescent="0.2">
      <c r="A5588" s="55">
        <v>5527</v>
      </c>
      <c r="B5588" s="1231">
        <f>'Revenues 9-14'!F109</f>
        <v>43064</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84375</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84375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84375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84375</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127439</v>
      </c>
      <c r="C5720" s="14" t="s">
        <v>672</v>
      </c>
      <c r="D5720" s="14" t="str">
        <f t="shared" si="88"/>
        <v>Error?</v>
      </c>
    </row>
    <row r="5721" spans="1:4" x14ac:dyDescent="0.2">
      <c r="A5721" s="55">
        <v>5660</v>
      </c>
      <c r="B5721" s="1231">
        <f>'Revenues 9-14'!G5</f>
        <v>87800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70434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158234</v>
      </c>
      <c r="C5725" s="14" t="s">
        <v>672</v>
      </c>
      <c r="D5725" s="14" t="str">
        <f t="shared" si="88"/>
        <v>Error?</v>
      </c>
    </row>
    <row r="5726" spans="1:4" x14ac:dyDescent="0.2">
      <c r="A5726" s="55">
        <v>5665</v>
      </c>
      <c r="B5726" s="1231">
        <f>'Revenues 9-14'!G14</f>
        <v>2088</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1310</v>
      </c>
      <c r="D5729" s="14" t="str">
        <f t="shared" si="88"/>
        <v>Error?</v>
      </c>
    </row>
    <row r="5730" spans="1:4" x14ac:dyDescent="0.2">
      <c r="A5730" s="55">
        <v>5669</v>
      </c>
      <c r="B5730" s="1231">
        <f>'Revenues 9-14'!G18</f>
        <v>3398</v>
      </c>
      <c r="C5730" s="14" t="s">
        <v>672</v>
      </c>
      <c r="D5730" s="14" t="str">
        <f t="shared" si="88"/>
        <v>Error?</v>
      </c>
    </row>
    <row r="5731" spans="1:4" x14ac:dyDescent="0.2">
      <c r="A5731" s="55">
        <v>5670</v>
      </c>
      <c r="B5731" s="1231">
        <f>'Revenues 9-14'!G65</f>
        <v>328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328</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6800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6800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6800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18716</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18716</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18716</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18716</v>
      </c>
      <c r="C5869" s="14" t="s">
        <v>672</v>
      </c>
      <c r="D5869" s="14" t="str">
        <f t="shared" si="90"/>
        <v>Error?</v>
      </c>
    </row>
    <row r="5870" spans="1:4" x14ac:dyDescent="0.2">
      <c r="A5870" s="55">
        <v>5809</v>
      </c>
      <c r="B5870" s="1231">
        <f>'Revenues 9-14'!G275</f>
        <v>187476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15467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15467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128</v>
      </c>
      <c r="D5922" s="14" t="str">
        <f t="shared" si="91"/>
        <v>Error?</v>
      </c>
    </row>
    <row r="5923" spans="1:4" x14ac:dyDescent="0.2">
      <c r="A5923" s="55">
        <v>5862</v>
      </c>
      <c r="B5923" s="1231">
        <f>'Revenues 9-14'!I18</f>
        <v>128</v>
      </c>
      <c r="C5923" s="14" t="s">
        <v>672</v>
      </c>
      <c r="D5923" s="14" t="str">
        <f t="shared" si="91"/>
        <v>Error?</v>
      </c>
    </row>
    <row r="5924" spans="1:4" x14ac:dyDescent="0.2">
      <c r="A5924" s="55">
        <v>5863</v>
      </c>
      <c r="B5924" s="1231">
        <f>'Revenues 9-14'!I65</f>
        <v>24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15619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15467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15467</v>
      </c>
      <c r="C5987" s="14" t="s">
        <v>672</v>
      </c>
      <c r="D5987" s="14" t="str">
        <f t="shared" si="92"/>
        <v>Error?</v>
      </c>
    </row>
    <row r="5988" spans="1:4" x14ac:dyDescent="0.2">
      <c r="A5988" s="55">
        <v>5927</v>
      </c>
      <c r="B5988" s="1231">
        <f>'Revenues 9-14'!K14</f>
        <v>204</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128</v>
      </c>
      <c r="D5991" s="14" t="str">
        <f t="shared" si="92"/>
        <v>Error?</v>
      </c>
    </row>
    <row r="5992" spans="1:4" x14ac:dyDescent="0.2">
      <c r="A5992" s="55">
        <v>5931</v>
      </c>
      <c r="B5992" s="1231">
        <f>'Revenues 9-14'!K18</f>
        <v>332</v>
      </c>
      <c r="C5992" s="14" t="s">
        <v>672</v>
      </c>
      <c r="D5992" s="14" t="str">
        <f t="shared" si="92"/>
        <v>Error?</v>
      </c>
    </row>
    <row r="5993" spans="1:4" x14ac:dyDescent="0.2">
      <c r="A5993" s="55">
        <v>5932</v>
      </c>
      <c r="B5993" s="1231">
        <f>'Revenues 9-14'!K65</f>
        <v>79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79</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15878</v>
      </c>
      <c r="C6023" s="14" t="s">
        <v>672</v>
      </c>
      <c r="D6023" s="14" t="str">
        <f t="shared" si="93"/>
        <v>Error?</v>
      </c>
    </row>
    <row r="6024" spans="1:5" x14ac:dyDescent="0.2">
      <c r="A6024" s="55">
        <v>5963</v>
      </c>
      <c r="B6024" s="1231">
        <f>'Revenues 9-14'!G109</f>
        <v>161960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15619</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15878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41617</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17750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400.37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128141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128141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128141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128141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128141</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-36843</v>
      </c>
      <c r="D6267" s="14" t="str">
        <f t="shared" si="96"/>
        <v>Error?</v>
      </c>
      <c r="E6267" s="14" t="s">
        <v>209</v>
      </c>
    </row>
    <row r="6268" spans="1:5" x14ac:dyDescent="0.2">
      <c r="A6268">
        <v>6207</v>
      </c>
      <c r="B6268" s="1231">
        <f>'Acct Summary 7-8'!D82</f>
        <v>-3304</v>
      </c>
      <c r="D6268" s="14" t="str">
        <f t="shared" si="96"/>
        <v>Error?</v>
      </c>
      <c r="E6268" s="14" t="s">
        <v>209</v>
      </c>
    </row>
    <row r="6269" spans="1:5" x14ac:dyDescent="0.2">
      <c r="A6269">
        <v>6208</v>
      </c>
      <c r="B6269" s="1231">
        <f>'Acct Summary 7-8'!E82</f>
        <v>4201</v>
      </c>
      <c r="D6269" s="14" t="str">
        <f t="shared" si="96"/>
        <v>Error?</v>
      </c>
      <c r="E6269" s="14" t="s">
        <v>209</v>
      </c>
    </row>
    <row r="6270" spans="1:5" x14ac:dyDescent="0.2">
      <c r="A6270">
        <v>6209</v>
      </c>
      <c r="B6270" s="1231">
        <f>'Acct Summary 7-8'!F82</f>
        <v>-34295</v>
      </c>
      <c r="D6270" s="14" t="str">
        <f t="shared" si="96"/>
        <v>Error?</v>
      </c>
      <c r="E6270" s="14" t="s">
        <v>209</v>
      </c>
    </row>
    <row r="6271" spans="1:5" x14ac:dyDescent="0.2">
      <c r="A6271">
        <v>6210</v>
      </c>
      <c r="B6271" s="1231">
        <f>'Acct Summary 7-8'!G82</f>
        <v>37807</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15619</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13285</v>
      </c>
      <c r="D6275" s="14" t="str">
        <f t="shared" si="97"/>
        <v>Error?</v>
      </c>
      <c r="E6275" s="14" t="s">
        <v>209</v>
      </c>
    </row>
    <row r="6276" spans="1:5" x14ac:dyDescent="0.2">
      <c r="A6276">
        <v>6215</v>
      </c>
      <c r="B6276" s="1231">
        <f>'Acct Summary 7-8'!C83</f>
        <v>-0.152904069224544</v>
      </c>
      <c r="D6276" s="14" t="str">
        <f t="shared" si="97"/>
        <v>Error?</v>
      </c>
      <c r="E6276" s="14" t="s">
        <v>209</v>
      </c>
    </row>
    <row r="6277" spans="1:5" x14ac:dyDescent="0.2">
      <c r="A6277">
        <v>6216</v>
      </c>
      <c r="B6277" s="1231">
        <f>'Acct Summary 7-8'!D83</f>
        <v>-2.5635455137953508E-2</v>
      </c>
      <c r="D6277" s="14" t="str">
        <f t="shared" si="97"/>
        <v>Error?</v>
      </c>
      <c r="E6277" s="14" t="s">
        <v>209</v>
      </c>
    </row>
    <row r="6278" spans="1:5" x14ac:dyDescent="0.2">
      <c r="A6278">
        <v>6217</v>
      </c>
      <c r="B6278" s="1231">
        <f>'Acct Summary 7-8'!E83</f>
        <v>0.26277600550447239</v>
      </c>
      <c r="D6278" s="14" t="str">
        <f t="shared" si="97"/>
        <v>Error?</v>
      </c>
      <c r="E6278" s="14" t="s">
        <v>209</v>
      </c>
    </row>
    <row r="6279" spans="1:5" x14ac:dyDescent="0.2">
      <c r="A6279">
        <v>6218</v>
      </c>
      <c r="B6279" s="1231">
        <f>'Acct Summary 7-8'!F83</f>
        <v>-0.43150848673201053</v>
      </c>
      <c r="D6279" s="14" t="str">
        <f t="shared" si="97"/>
        <v>Error?</v>
      </c>
      <c r="E6279" s="14" t="s">
        <v>209</v>
      </c>
    </row>
    <row r="6280" spans="1:5" x14ac:dyDescent="0.2">
      <c r="A6280">
        <v>6219</v>
      </c>
      <c r="B6280" s="1231">
        <f>'Acct Summary 7-8'!G83</f>
        <v>0.21816807372484751</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0.2682429431005936</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125429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125429</v>
      </c>
      <c r="D6301" s="14" t="str">
        <f t="shared" si="97"/>
        <v>Error?</v>
      </c>
      <c r="E6301" s="14" t="s">
        <v>209</v>
      </c>
    </row>
    <row r="6302" spans="1:5" x14ac:dyDescent="0.2">
      <c r="A6302">
        <v>6241</v>
      </c>
      <c r="B6302" s="1231">
        <f>'Revenues 9-14'!J14</f>
        <v>1655</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1037</v>
      </c>
      <c r="D6305" s="14" t="str">
        <f t="shared" si="97"/>
        <v>Error?</v>
      </c>
      <c r="E6305" s="14" t="s">
        <v>209</v>
      </c>
    </row>
    <row r="6306" spans="1:5" x14ac:dyDescent="0.2">
      <c r="A6306">
        <v>6245</v>
      </c>
      <c r="B6306" s="1231">
        <f>'Revenues 9-14'!J18</f>
        <v>2692</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9871</v>
      </c>
      <c r="D6330" s="14" t="str">
        <f t="shared" si="97"/>
        <v>Error?</v>
      </c>
      <c r="E6330" s="14" t="s">
        <v>209</v>
      </c>
    </row>
    <row r="6331" spans="1:5" x14ac:dyDescent="0.2">
      <c r="A6331">
        <v>6270</v>
      </c>
      <c r="B6331" s="1231">
        <f>'Revenues 9-14'!D100</f>
        <v>6528</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128141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128141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128141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2179</v>
      </c>
      <c r="D7067" s="14" t="str">
        <f t="shared" si="109"/>
        <v>Error?</v>
      </c>
    </row>
    <row r="7068" spans="1:4" x14ac:dyDescent="0.2">
      <c r="A7068">
        <v>7007</v>
      </c>
      <c r="B7068" s="1231">
        <f>'Expenditures 15-22'!K199</f>
        <v>2179</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9830</v>
      </c>
      <c r="D7093" s="14" t="str">
        <f t="shared" si="109"/>
        <v>Error?</v>
      </c>
    </row>
    <row r="7094" spans="1:4" x14ac:dyDescent="0.2">
      <c r="A7094">
        <v>7033</v>
      </c>
      <c r="B7094" s="1231">
        <f>'Expenditures 15-22'!K248</f>
        <v>9830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50247</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50247</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60452</v>
      </c>
      <c r="D7172" s="14" t="str">
        <f t="shared" si="111"/>
        <v>Error?</v>
      </c>
    </row>
    <row r="7173" spans="1:4" x14ac:dyDescent="0.2">
      <c r="A7173">
        <v>7112</v>
      </c>
      <c r="B7173" s="1231">
        <f>'Expenditures 15-22'!D318</f>
        <v>1918</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62370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15524</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15524</v>
      </c>
      <c r="D7198" s="14" t="str">
        <f t="shared" si="111"/>
        <v>Error?</v>
      </c>
    </row>
    <row r="7199" spans="1:4" x14ac:dyDescent="0.2">
      <c r="A7199">
        <v>7138</v>
      </c>
      <c r="B7199" s="1231">
        <f>'Expenditures 15-22'!C323</f>
        <v>60452</v>
      </c>
      <c r="D7199" s="14" t="str">
        <f t="shared" si="111"/>
        <v>Error?</v>
      </c>
    </row>
    <row r="7200" spans="1:4" x14ac:dyDescent="0.2">
      <c r="A7200">
        <v>7139</v>
      </c>
      <c r="B7200" s="1231">
        <f>'Expenditures 15-22'!D323</f>
        <v>1918</v>
      </c>
      <c r="D7200" s="14" t="str">
        <f t="shared" si="111"/>
        <v>Error?</v>
      </c>
    </row>
    <row r="7201" spans="1:4" x14ac:dyDescent="0.2">
      <c r="A7201">
        <v>7140</v>
      </c>
      <c r="B7201" s="1231">
        <f>'Expenditures 15-22'!E323</f>
        <v>65771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128141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60452</v>
      </c>
      <c r="D7216" s="14" t="str">
        <f t="shared" si="111"/>
        <v>Error?</v>
      </c>
    </row>
    <row r="7217" spans="1:4" x14ac:dyDescent="0.2">
      <c r="A7217">
        <v>7156</v>
      </c>
      <c r="B7217" s="1231">
        <f>'Expenditures 15-22'!D331</f>
        <v>1918</v>
      </c>
      <c r="D7217" s="14" t="str">
        <f t="shared" si="111"/>
        <v>Error?</v>
      </c>
    </row>
    <row r="7218" spans="1:4" x14ac:dyDescent="0.2">
      <c r="A7218">
        <v>7157</v>
      </c>
      <c r="B7218" s="1231">
        <f>'Expenditures 15-22'!E331</f>
        <v>65771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128141</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149624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125822</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2016-09-29T21:31:09Z</cp:lastPrinted>
  <dcterms:created xsi:type="dcterms:W3CDTF">2003-10-29T19:06:34Z</dcterms:created>
  <dcterms:modified xsi:type="dcterms:W3CDTF">2016-11-30T14:43:57Z</dcterms:modified>
</cp:coreProperties>
</file>